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3040" windowHeight="9192" tabRatio="848"/>
  </bookViews>
  <sheets>
    <sheet name="Информация" sheetId="11" r:id="rId1"/>
    <sheet name="Расчетные показатели&gt;&gt;&gt;" sheetId="10" r:id="rId2"/>
    <sheet name="Величина_К" sheetId="8" r:id="rId3"/>
    <sheet name="SCR(t) и РМi" sheetId="7" r:id="rId4"/>
    <sheet name="Входящие параметры&gt;&gt;&gt;" sheetId="9" r:id="rId5"/>
    <sheet name="Прогноз " sheetId="2" r:id="rId6"/>
    <sheet name="Резервы_31.12.2023" sheetId="12" r:id="rId7"/>
    <sheet name="доходность_10_дней" sheetId="4" r:id="rId8"/>
    <sheet name="СДm" sheetId="3" r:id="rId9"/>
  </sheets>
  <externalReferences>
    <externalReference r:id="rId10"/>
    <externalReference r:id="rId11"/>
  </externalReferences>
  <definedNames>
    <definedName name="_31.12.2009">#REF!</definedName>
    <definedName name="_xlnm._FilterDatabase" localSheetId="7" hidden="1">доходность_10_дней!$A$3:$Q$3</definedName>
    <definedName name="q_cnt">[1]WP!$C$1</definedName>
    <definedName name="tag_cnt_uniq">[1]param!$I$2</definedName>
    <definedName name="имя_1">#REF!</definedName>
    <definedName name="имя_2">#REF!</definedName>
    <definedName name="УГ">[2]assumptions!$I$4:$I$17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48" i="2" l="1"/>
  <c r="AL48" i="2"/>
  <c r="D12" i="7" l="1"/>
  <c r="N3" i="4" l="1"/>
  <c r="M3" i="4"/>
  <c r="L3" i="4"/>
  <c r="K3" i="4"/>
  <c r="J3" i="4"/>
  <c r="I3" i="4"/>
  <c r="H3" i="4"/>
  <c r="G3" i="4"/>
  <c r="F3" i="4"/>
  <c r="E3" i="4"/>
  <c r="D3" i="4"/>
  <c r="C3" i="4"/>
  <c r="C5" i="12" l="1"/>
  <c r="D5" i="7" l="1"/>
  <c r="C5" i="7"/>
  <c r="B5" i="7"/>
  <c r="B7" i="2"/>
  <c r="B6" i="2"/>
  <c r="B5" i="2"/>
  <c r="H25" i="2"/>
  <c r="C6" i="8" s="1"/>
  <c r="G5" i="7" l="1"/>
  <c r="C12" i="2"/>
  <c r="I5" i="7" s="1"/>
  <c r="C11" i="2"/>
  <c r="H5" i="7" s="1"/>
  <c r="C10" i="2"/>
  <c r="C9" i="2"/>
  <c r="F5" i="7" s="1"/>
  <c r="C8" i="2"/>
  <c r="E5" i="7" s="1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H48" i="2"/>
  <c r="C12" i="8" l="1"/>
  <c r="C11" i="8"/>
  <c r="C33" i="8" l="1"/>
  <c r="C30" i="8"/>
  <c r="C24" i="8"/>
  <c r="C9" i="8"/>
  <c r="C8" i="8"/>
  <c r="D11" i="7"/>
  <c r="C10" i="12"/>
  <c r="B4" i="12"/>
  <c r="B10" i="12"/>
  <c r="B22" i="12" s="1"/>
  <c r="C19" i="12" l="1"/>
  <c r="B19" i="12"/>
  <c r="C15" i="8"/>
  <c r="C13" i="12"/>
  <c r="B13" i="12"/>
  <c r="C7" i="12"/>
  <c r="B7" i="12"/>
  <c r="C4" i="12"/>
  <c r="C22" i="12" s="1"/>
  <c r="B23" i="12" l="1"/>
  <c r="C23" i="12"/>
  <c r="C27" i="8"/>
  <c r="F6" i="3"/>
  <c r="B17" i="3"/>
  <c r="B6" i="3"/>
  <c r="E6" i="3" s="1"/>
  <c r="J6" i="3" l="1"/>
  <c r="J7" i="3"/>
  <c r="J8" i="3"/>
  <c r="B7" i="3" l="1"/>
  <c r="E7" i="3" s="1"/>
  <c r="B8" i="3"/>
  <c r="E8" i="3" s="1"/>
  <c r="B9" i="3"/>
  <c r="E9" i="3" s="1"/>
  <c r="B10" i="3"/>
  <c r="E13" i="3" s="1"/>
  <c r="B11" i="3"/>
  <c r="E17" i="3" s="1"/>
  <c r="B12" i="3"/>
  <c r="E25" i="3" s="1"/>
  <c r="B13" i="3"/>
  <c r="E33" i="3" s="1"/>
  <c r="B14" i="3"/>
  <c r="E45" i="3" s="1"/>
  <c r="B15" i="3"/>
  <c r="B16" i="3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5" i="4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6" i="3"/>
  <c r="C10" i="8"/>
  <c r="C34" i="8" s="1"/>
  <c r="C35" i="8" s="1"/>
  <c r="D6" i="7" l="1"/>
  <c r="G7" i="7" l="1"/>
  <c r="K7" i="7"/>
  <c r="J7" i="7"/>
  <c r="I7" i="7"/>
  <c r="H7" i="7"/>
  <c r="C5" i="8"/>
  <c r="F7" i="7" l="1"/>
  <c r="D7" i="7" l="1"/>
  <c r="D8" i="7" s="1"/>
  <c r="E7" i="7"/>
  <c r="K4" i="7"/>
  <c r="J4" i="7"/>
  <c r="I4" i="7"/>
  <c r="H4" i="7"/>
  <c r="G4" i="7"/>
  <c r="F4" i="7"/>
  <c r="E4" i="7"/>
  <c r="D4" i="7"/>
  <c r="C4" i="7"/>
  <c r="B4" i="7"/>
  <c r="L6" i="3" l="1"/>
  <c r="L7" i="3"/>
  <c r="L8" i="3"/>
  <c r="L9" i="3"/>
  <c r="K7" i="3"/>
  <c r="K8" i="3"/>
  <c r="L42" i="3"/>
  <c r="L43" i="3"/>
  <c r="L44" i="3"/>
  <c r="L45" i="3"/>
  <c r="L46" i="3"/>
  <c r="L47" i="3"/>
  <c r="L48" i="3"/>
  <c r="L37" i="3"/>
  <c r="L38" i="3"/>
  <c r="L39" i="3"/>
  <c r="L40" i="3"/>
  <c r="L41" i="3"/>
  <c r="L35" i="3"/>
  <c r="L36" i="3"/>
  <c r="L34" i="3"/>
  <c r="K9" i="3" l="1"/>
  <c r="K6" i="3"/>
  <c r="K35" i="3"/>
  <c r="E35" i="3" s="1"/>
  <c r="K37" i="3"/>
  <c r="E37" i="3" s="1"/>
  <c r="K40" i="3"/>
  <c r="E40" i="3" s="1"/>
  <c r="K34" i="3"/>
  <c r="E34" i="3" s="1"/>
  <c r="K39" i="3"/>
  <c r="E39" i="3" s="1"/>
  <c r="K38" i="3"/>
  <c r="E38" i="3" s="1"/>
  <c r="K36" i="3"/>
  <c r="E36" i="3" s="1"/>
  <c r="K41" i="3"/>
  <c r="E41" i="3" s="1"/>
  <c r="K45" i="3"/>
  <c r="K47" i="3"/>
  <c r="E47" i="3" s="1"/>
  <c r="K43" i="3"/>
  <c r="E43" i="3" s="1"/>
  <c r="K48" i="3"/>
  <c r="E48" i="3" s="1"/>
  <c r="K46" i="3"/>
  <c r="E46" i="3" s="1"/>
  <c r="K44" i="3"/>
  <c r="E44" i="3" s="1"/>
  <c r="K42" i="3"/>
  <c r="E42" i="3" s="1"/>
  <c r="N19" i="3"/>
  <c r="N7" i="3"/>
  <c r="N9" i="3"/>
  <c r="N10" i="3"/>
  <c r="N16" i="3"/>
  <c r="N22" i="3"/>
  <c r="M36" i="3"/>
  <c r="M44" i="3"/>
  <c r="N6" i="3"/>
  <c r="N27" i="3" l="1"/>
  <c r="N20" i="3"/>
  <c r="M39" i="3"/>
  <c r="M8" i="3"/>
  <c r="F8" i="3" s="1"/>
  <c r="N8" i="3"/>
  <c r="N26" i="3"/>
  <c r="N33" i="3"/>
  <c r="N25" i="3"/>
  <c r="N18" i="3"/>
  <c r="M40" i="3"/>
  <c r="M7" i="3"/>
  <c r="F7" i="3" s="1"/>
  <c r="N45" i="3"/>
  <c r="N39" i="3"/>
  <c r="N35" i="3"/>
  <c r="N40" i="3"/>
  <c r="N34" i="3"/>
  <c r="N36" i="3"/>
  <c r="F36" i="3" s="1"/>
  <c r="N38" i="3"/>
  <c r="N41" i="3"/>
  <c r="N32" i="3"/>
  <c r="N24" i="3"/>
  <c r="M46" i="3"/>
  <c r="M47" i="3"/>
  <c r="N28" i="3"/>
  <c r="N37" i="3"/>
  <c r="M43" i="3"/>
  <c r="M34" i="3"/>
  <c r="N31" i="3"/>
  <c r="N23" i="3"/>
  <c r="M37" i="3"/>
  <c r="M41" i="3"/>
  <c r="F41" i="3" s="1"/>
  <c r="M6" i="3"/>
  <c r="N42" i="3"/>
  <c r="N48" i="3"/>
  <c r="N43" i="3"/>
  <c r="N46" i="3"/>
  <c r="N44" i="3"/>
  <c r="F44" i="3" s="1"/>
  <c r="N47" i="3"/>
  <c r="N30" i="3"/>
  <c r="N21" i="3"/>
  <c r="M42" i="3"/>
  <c r="M48" i="3"/>
  <c r="F48" i="3" s="1"/>
  <c r="M45" i="3"/>
  <c r="F45" i="3" s="1"/>
  <c r="M38" i="3"/>
  <c r="M35" i="3"/>
  <c r="M9" i="3"/>
  <c r="F9" i="3" s="1"/>
  <c r="N15" i="3"/>
  <c r="N14" i="3"/>
  <c r="N13" i="3"/>
  <c r="N12" i="3"/>
  <c r="N29" i="3"/>
  <c r="N17" i="3"/>
  <c r="N11" i="3"/>
  <c r="F40" i="3" l="1"/>
  <c r="F38" i="3"/>
  <c r="G38" i="3" s="1"/>
  <c r="F43" i="3"/>
  <c r="G43" i="3" s="1"/>
  <c r="F42" i="3"/>
  <c r="F46" i="3"/>
  <c r="G46" i="3" s="1"/>
  <c r="F35" i="3"/>
  <c r="G35" i="3" s="1"/>
  <c r="F34" i="3"/>
  <c r="G34" i="3" s="1"/>
  <c r="F39" i="3"/>
  <c r="G39" i="3" s="1"/>
  <c r="F37" i="3"/>
  <c r="G37" i="3" s="1"/>
  <c r="F47" i="3"/>
  <c r="G47" i="3" s="1"/>
  <c r="G9" i="3"/>
  <c r="E9" i="7" s="1"/>
  <c r="E8" i="7" s="1"/>
  <c r="G8" i="3"/>
  <c r="G45" i="3"/>
  <c r="G48" i="3"/>
  <c r="G6" i="3"/>
  <c r="G7" i="3"/>
  <c r="G36" i="3"/>
  <c r="G40" i="3"/>
  <c r="G44" i="3"/>
  <c r="G41" i="3"/>
  <c r="G42" i="3"/>
  <c r="L33" i="3" l="1"/>
  <c r="L25" i="3"/>
  <c r="L26" i="3"/>
  <c r="L27" i="3"/>
  <c r="L28" i="3"/>
  <c r="L29" i="3"/>
  <c r="L30" i="3"/>
  <c r="L31" i="3"/>
  <c r="L32" i="3"/>
  <c r="L18" i="3"/>
  <c r="L19" i="3"/>
  <c r="L20" i="3"/>
  <c r="L21" i="3"/>
  <c r="L22" i="3"/>
  <c r="L23" i="3"/>
  <c r="L24" i="3"/>
  <c r="M17" i="3"/>
  <c r="F17" i="3" s="1"/>
  <c r="G17" i="3" l="1"/>
  <c r="G9" i="7" s="1"/>
  <c r="G8" i="7" s="1"/>
  <c r="K21" i="3"/>
  <c r="E21" i="3" s="1"/>
  <c r="M21" i="3"/>
  <c r="F21" i="3" s="1"/>
  <c r="K32" i="3"/>
  <c r="E32" i="3" s="1"/>
  <c r="M32" i="3"/>
  <c r="F32" i="3" s="1"/>
  <c r="K29" i="3"/>
  <c r="E29" i="3" s="1"/>
  <c r="M29" i="3"/>
  <c r="F29" i="3" s="1"/>
  <c r="K10" i="3"/>
  <c r="M10" i="3"/>
  <c r="F10" i="3" s="1"/>
  <c r="K16" i="3"/>
  <c r="M16" i="3"/>
  <c r="F16" i="3" s="1"/>
  <c r="K22" i="3"/>
  <c r="E22" i="3" s="1"/>
  <c r="M22" i="3"/>
  <c r="F22" i="3" s="1"/>
  <c r="K25" i="3"/>
  <c r="M25" i="3"/>
  <c r="F25" i="3" s="1"/>
  <c r="K23" i="3"/>
  <c r="E23" i="3" s="1"/>
  <c r="M23" i="3"/>
  <c r="F23" i="3" s="1"/>
  <c r="K31" i="3"/>
  <c r="E31" i="3" s="1"/>
  <c r="M31" i="3"/>
  <c r="F31" i="3" s="1"/>
  <c r="K28" i="3"/>
  <c r="E28" i="3" s="1"/>
  <c r="M28" i="3"/>
  <c r="F28" i="3" s="1"/>
  <c r="K12" i="3"/>
  <c r="M12" i="3"/>
  <c r="F12" i="3" s="1"/>
  <c r="K18" i="3"/>
  <c r="E18" i="3" s="1"/>
  <c r="M18" i="3"/>
  <c r="F18" i="3" s="1"/>
  <c r="K24" i="3"/>
  <c r="E24" i="3" s="1"/>
  <c r="M24" i="3"/>
  <c r="F24" i="3" s="1"/>
  <c r="K33" i="3"/>
  <c r="M33" i="3"/>
  <c r="F33" i="3" s="1"/>
  <c r="L15" i="3"/>
  <c r="M15" i="3"/>
  <c r="F15" i="3" s="1"/>
  <c r="K11" i="3"/>
  <c r="M11" i="3"/>
  <c r="F11" i="3" s="1"/>
  <c r="K13" i="3"/>
  <c r="M13" i="3"/>
  <c r="F13" i="3" s="1"/>
  <c r="K19" i="3"/>
  <c r="E19" i="3" s="1"/>
  <c r="M19" i="3"/>
  <c r="F19" i="3" s="1"/>
  <c r="K30" i="3"/>
  <c r="E30" i="3" s="1"/>
  <c r="M30" i="3"/>
  <c r="F30" i="3" s="1"/>
  <c r="K27" i="3"/>
  <c r="E27" i="3" s="1"/>
  <c r="M27" i="3"/>
  <c r="F27" i="3" s="1"/>
  <c r="K14" i="3"/>
  <c r="M14" i="3"/>
  <c r="F14" i="3" s="1"/>
  <c r="K20" i="3"/>
  <c r="E20" i="3" s="1"/>
  <c r="M20" i="3"/>
  <c r="F20" i="3" s="1"/>
  <c r="K26" i="3"/>
  <c r="E26" i="3" s="1"/>
  <c r="M26" i="3"/>
  <c r="F26" i="3" s="1"/>
  <c r="L17" i="3"/>
  <c r="K17" i="3"/>
  <c r="K15" i="3"/>
  <c r="L13" i="3"/>
  <c r="L16" i="3"/>
  <c r="L10" i="3"/>
  <c r="L12" i="3"/>
  <c r="L11" i="3"/>
  <c r="E12" i="3" l="1"/>
  <c r="G12" i="3" s="1"/>
  <c r="E16" i="3"/>
  <c r="G16" i="3" s="1"/>
  <c r="E15" i="3"/>
  <c r="G15" i="3" s="1"/>
  <c r="E11" i="3"/>
  <c r="G11" i="3" s="1"/>
  <c r="E10" i="3"/>
  <c r="G25" i="3"/>
  <c r="I9" i="7" s="1"/>
  <c r="G13" i="3"/>
  <c r="F9" i="7" s="1"/>
  <c r="F8" i="7" s="1"/>
  <c r="G33" i="3"/>
  <c r="K9" i="7" s="1"/>
  <c r="G19" i="3"/>
  <c r="G26" i="3"/>
  <c r="G23" i="3"/>
  <c r="G32" i="3"/>
  <c r="G18" i="3"/>
  <c r="G29" i="3"/>
  <c r="J9" i="7" s="1"/>
  <c r="G27" i="3"/>
  <c r="G22" i="3"/>
  <c r="G20" i="3"/>
  <c r="G30" i="3"/>
  <c r="G24" i="3"/>
  <c r="G28" i="3"/>
  <c r="L14" i="3"/>
  <c r="E14" i="3" s="1"/>
  <c r="G21" i="3" l="1"/>
  <c r="H9" i="7" s="1"/>
  <c r="H8" i="7" s="1"/>
  <c r="G31" i="3"/>
  <c r="G14" i="3"/>
  <c r="G10" i="3"/>
  <c r="J8" i="7" l="1"/>
  <c r="K8" i="7"/>
  <c r="I8" i="7"/>
</calcChain>
</file>

<file path=xl/comments1.xml><?xml version="1.0" encoding="utf-8"?>
<comments xmlns="http://schemas.openxmlformats.org/spreadsheetml/2006/main">
  <authors>
    <author>Автор</author>
  </authors>
  <commentLis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листе прогноз представлены только денежнные потоки по страховым выплатам. В своде представлен совокупный ДПП</t>
        </r>
      </text>
    </comment>
  </commentList>
</comments>
</file>

<file path=xl/sharedStrings.xml><?xml version="1.0" encoding="utf-8"?>
<sst xmlns="http://schemas.openxmlformats.org/spreadsheetml/2006/main" count="216" uniqueCount="121">
  <si>
    <t>Страховые выплаты по договорам страхования, сострахования и договорам, принятым в перестрахование</t>
  </si>
  <si>
    <t>SCR(t)</t>
  </si>
  <si>
    <t>СУ(p)</t>
  </si>
  <si>
    <t xml:space="preserve">PV(SCR(t)) </t>
  </si>
  <si>
    <t>Поступления денежных средств по суброгациям и регрессам и доходы от реализации застрахованного имущества</t>
  </si>
  <si>
    <t>K</t>
  </si>
  <si>
    <t>Страховые выплаты по договорам исходящего перестрахования</t>
  </si>
  <si>
    <t>Стоимость доли перестраховщиков в фактических поступлениях по суброгациям, и регрессам и от реализации годных остатков</t>
  </si>
  <si>
    <t>Фактически понесенные расходы на исполнения обязательств</t>
  </si>
  <si>
    <t>Возмещения перестраховщиками фактически понесенных расходов на исполнения обязательств</t>
  </si>
  <si>
    <t>СД</t>
  </si>
  <si>
    <t>Изменение ДПУ за вычетом изменения доли перестраховщиков в ДПУ</t>
  </si>
  <si>
    <t xml:space="preserve">t = </t>
  </si>
  <si>
    <t>Расчетный период</t>
  </si>
  <si>
    <t>СтР на расчетную дату</t>
  </si>
  <si>
    <t>Расчет производится по заключенным до расчетной даты договорам</t>
  </si>
  <si>
    <t>Срок погашения, лет</t>
  </si>
  <si>
    <t>Доходность, % годовых</t>
  </si>
  <si>
    <t>Промежуточная величина для расчета K</t>
  </si>
  <si>
    <t>Изменение РПВУ за вычетом изменения доли перестраховщиков в РПВУ</t>
  </si>
  <si>
    <t>Дата</t>
  </si>
  <si>
    <t>Срок до погашения, лет</t>
  </si>
  <si>
    <t>БРСm av</t>
  </si>
  <si>
    <t>Доходность (КБД), % годовых</t>
  </si>
  <si>
    <t>СДm</t>
  </si>
  <si>
    <t>рубль</t>
  </si>
  <si>
    <t>валюта</t>
  </si>
  <si>
    <t>f</t>
  </si>
  <si>
    <t>УГ</t>
  </si>
  <si>
    <r>
      <rPr>
        <b/>
        <sz val="9"/>
        <color theme="1"/>
        <rFont val="Calibri"/>
        <family val="2"/>
        <charset val="204"/>
        <scheme val="minor"/>
      </rPr>
      <t>КБД</t>
    </r>
    <r>
      <rPr>
        <sz val="9"/>
        <color theme="1"/>
        <rFont val="Calibri"/>
        <family val="2"/>
        <charset val="204"/>
        <scheme val="minor"/>
      </rPr>
      <t xml:space="preserve"> (кривая бескупонной доходности)</t>
    </r>
  </si>
  <si>
    <r>
      <rPr>
        <b/>
        <sz val="9"/>
        <rFont val="Calibri"/>
        <family val="2"/>
        <charset val="204"/>
        <scheme val="minor"/>
      </rPr>
      <t>ГПm</t>
    </r>
    <r>
      <rPr>
        <sz val="9"/>
        <rFont val="Calibri"/>
        <family val="2"/>
        <charset val="204"/>
        <scheme val="minor"/>
      </rPr>
      <t xml:space="preserve">
(срок денежного потока m в годах)</t>
    </r>
  </si>
  <si>
    <t>Все значения являются модельными и не являются реальными</t>
  </si>
  <si>
    <t>День недели</t>
  </si>
  <si>
    <t>Значения КБД являются смоделированными, не являются ожидаемыми</t>
  </si>
  <si>
    <t>Изменение за период стоимости прав требования по суброгациям и регрессам</t>
  </si>
  <si>
    <r>
      <rPr>
        <b/>
        <sz val="9"/>
        <rFont val="Calibri"/>
        <family val="2"/>
        <charset val="204"/>
        <scheme val="minor"/>
      </rPr>
      <t>V_</t>
    </r>
    <r>
      <rPr>
        <sz val="9"/>
        <rFont val="Calibri"/>
        <family val="2"/>
        <charset val="204"/>
        <scheme val="minor"/>
      </rPr>
      <t xml:space="preserve">
(макс срок, не превышающий ГПm, на который известно значение КБД)</t>
    </r>
  </si>
  <si>
    <r>
      <rPr>
        <b/>
        <sz val="9"/>
        <rFont val="Calibri"/>
        <family val="2"/>
        <charset val="204"/>
        <scheme val="minor"/>
      </rPr>
      <t>БРСm</t>
    </r>
    <r>
      <rPr>
        <sz val="9"/>
        <rFont val="Calibri"/>
        <family val="2"/>
        <charset val="204"/>
        <scheme val="minor"/>
      </rPr>
      <t xml:space="preserve">
(ставка доходности, % годовых)</t>
    </r>
  </si>
  <si>
    <r>
      <rPr>
        <b/>
        <sz val="9"/>
        <rFont val="Calibri"/>
        <family val="2"/>
        <charset val="204"/>
        <scheme val="minor"/>
      </rPr>
      <t>V+</t>
    </r>
    <r>
      <rPr>
        <sz val="9"/>
        <rFont val="Calibri"/>
        <family val="2"/>
        <charset val="204"/>
        <scheme val="minor"/>
      </rPr>
      <t xml:space="preserve">
(мин срок, превышающий ГПm, на который известно значение КБД)</t>
    </r>
  </si>
  <si>
    <r>
      <rPr>
        <b/>
        <sz val="9"/>
        <rFont val="Calibri"/>
        <family val="2"/>
        <charset val="204"/>
        <scheme val="minor"/>
      </rPr>
      <t>РКv_av</t>
    </r>
    <r>
      <rPr>
        <sz val="9"/>
        <rFont val="Calibri"/>
        <family val="2"/>
        <charset val="204"/>
        <scheme val="minor"/>
      </rPr>
      <t xml:space="preserve">
(арифметическое среднее значение РКV, рассчитанное за 90 календарных дней, предшествующих расчетной дате, для которых значение РКV определено, макс)</t>
    </r>
  </si>
  <si>
    <r>
      <rPr>
        <b/>
        <sz val="9"/>
        <rFont val="Calibri"/>
        <family val="2"/>
        <charset val="204"/>
        <scheme val="minor"/>
      </rPr>
      <t>РКv+ av</t>
    </r>
    <r>
      <rPr>
        <sz val="9"/>
        <rFont val="Calibri"/>
        <family val="2"/>
        <charset val="204"/>
        <scheme val="minor"/>
      </rPr>
      <t xml:space="preserve">
(арифметическое среднее значение РКV, рассчитанное за 90 календарных дней, предшествующих расчетной дате, для которых значение РКV определено, мин)</t>
    </r>
  </si>
  <si>
    <r>
      <rPr>
        <b/>
        <sz val="9"/>
        <rFont val="Calibri"/>
        <family val="2"/>
        <charset val="204"/>
        <scheme val="minor"/>
      </rPr>
      <t>РКv+</t>
    </r>
    <r>
      <rPr>
        <sz val="9"/>
        <rFont val="Calibri"/>
        <family val="2"/>
        <charset val="204"/>
        <scheme val="minor"/>
      </rPr>
      <t xml:space="preserve">
(ставка доходности для срока V, мин)</t>
    </r>
  </si>
  <si>
    <r>
      <rPr>
        <b/>
        <sz val="9"/>
        <rFont val="Calibri"/>
        <family val="2"/>
        <charset val="204"/>
        <scheme val="minor"/>
      </rPr>
      <t>РКv_</t>
    </r>
    <r>
      <rPr>
        <sz val="9"/>
        <rFont val="Calibri"/>
        <family val="2"/>
        <charset val="204"/>
        <scheme val="minor"/>
      </rPr>
      <t xml:space="preserve">
(ставка доходности для срока V, макс)</t>
    </r>
  </si>
  <si>
    <t>Изменение стоимости активов в виде полученного страховой организацией застрахованного имущества (его годных остатков), от прав на которое страхователь (выгодоприобретатель) отказался</t>
  </si>
  <si>
    <t>Изменение доли перестраховщиков в строке 24</t>
  </si>
  <si>
    <t>Лист</t>
  </si>
  <si>
    <t>Описание</t>
  </si>
  <si>
    <t>Величина К</t>
  </si>
  <si>
    <t>Расчет величины К  в соответствии с пунктом  6.3.2.4 Положения 781-П</t>
  </si>
  <si>
    <t>Наименование показателя</t>
  </si>
  <si>
    <t>На конец предыдущего года</t>
  </si>
  <si>
    <t>На конец отчетного периода</t>
  </si>
  <si>
    <t>Резерв премиий, всего</t>
  </si>
  <si>
    <t>Резерв премий: ДПП</t>
  </si>
  <si>
    <t>Резерв убытков, всего</t>
  </si>
  <si>
    <t>Резерв убытков: ДПУ</t>
  </si>
  <si>
    <t>Резерв по прямому возмещению убытков (РПВУ)</t>
  </si>
  <si>
    <t>Страховые резервы, итого</t>
  </si>
  <si>
    <t>Величина доли перестраховщиков в страховых резервах, итого</t>
  </si>
  <si>
    <t>Резерв премий: рисковой маржи в резерве премий (РМП)</t>
  </si>
  <si>
    <t>Доля и перестраховщиков в резерве премий</t>
  </si>
  <si>
    <t>Корректировка на риск неплатежа  по резерву премий (КРНП)</t>
  </si>
  <si>
    <t>Резерв убытков:рисковой маржи в резерве убытков (РМУ)</t>
  </si>
  <si>
    <t>Корректировка на риск неплатежа по резерву убытков (КРНУ)</t>
  </si>
  <si>
    <t>Корректировка на риск неплатежа по РПВУ (КРНПВУ)</t>
  </si>
  <si>
    <t>Сумма СПРПНО по договорам исходящего перестрахования</t>
  </si>
  <si>
    <t>Сумма СПРУНО по договорам исходящего перестрахования</t>
  </si>
  <si>
    <t>Сумма величина СПРПВУНО</t>
  </si>
  <si>
    <t>Доля перестраховщиков в резерве убытков</t>
  </si>
  <si>
    <t>Доля перестраховщиков в РПВУ</t>
  </si>
  <si>
    <t>Описание файла:</t>
  </si>
  <si>
    <t>Свод резервов на 31.12.2023</t>
  </si>
  <si>
    <t>Расчет ставки доходности, применяемой для дисконтирования денежных потоков, в соответствии с пунктом 5.3.14 Положения 781-П</t>
  </si>
  <si>
    <t>последующие периоды</t>
  </si>
  <si>
    <t>Номер строки</t>
  </si>
  <si>
    <t>РПВУ на начало периода</t>
  </si>
  <si>
    <t>РПВУ на конец периода</t>
  </si>
  <si>
    <t>Доля в РПВУ на начало периода</t>
  </si>
  <si>
    <t>Доля в РПВУ на конец периода</t>
  </si>
  <si>
    <t>Стоимость прав требований по суброгациям и регрессам на начало периода</t>
  </si>
  <si>
    <t>Стоимость прав требований по суброгациям и регрессам на конец периода</t>
  </si>
  <si>
    <t>Доля перестраховщиков в строке 22</t>
  </si>
  <si>
    <t>Доля перестраховщиков встроке 23</t>
  </si>
  <si>
    <t>Доля перестраховщиков в строке 28</t>
  </si>
  <si>
    <t>Доля перестраховщиков в строке 29</t>
  </si>
  <si>
    <t>Изменение доли перестраховщиков в строке 30</t>
  </si>
  <si>
    <t>ДПУ на начало периода</t>
  </si>
  <si>
    <t>ДПУ на конец периода</t>
  </si>
  <si>
    <t>Стоимость активов в виде полученного страховой организацией застрахованного имущества (его годных остатков), от прав на которое страхователь (выгодоприобретатель) отказался, на начало периода</t>
  </si>
  <si>
    <t>Стоимость активов в виде полученного страховой организацией застрахованного имущества (его годных остатков), от прав на которое страхователь (выгодоприобретатель) отказался, на конец периода</t>
  </si>
  <si>
    <t>По вопросам данной модели можно писать на почту Бадалян Лилит badalyanlt@cbr.ru</t>
  </si>
  <si>
    <t>Доля перестраховщиков в ДПУ, учитываемая при определении НРМП, (ДДПУ) на начало периода</t>
  </si>
  <si>
    <t>Доля перестраховщиков в ДПУ, учитываемая при определении НРМП, (ДДПУ) на конец периода</t>
  </si>
  <si>
    <t>Справочно: учитываемая в НРМП (ДДПУ)</t>
  </si>
  <si>
    <t>Квартал СС</t>
  </si>
  <si>
    <t>Квартал СС/квартал выплаты</t>
  </si>
  <si>
    <t>total</t>
  </si>
  <si>
    <t>Год СС</t>
  </si>
  <si>
    <t>Страховые резервы по учетной группе 7, сформированные в соответствии с регуляторными требованиями, - всего на 31.12.2023</t>
  </si>
  <si>
    <t>Вспомогательная величина СтР</t>
  </si>
  <si>
    <t>Свод резервов по учетной группе 7 на 31.12.2023</t>
  </si>
  <si>
    <t>Год</t>
  </si>
  <si>
    <t>На вкладке приведен пример сбора будущих денежных потоков</t>
  </si>
  <si>
    <t>Инкрементный треугольник развития убытков и прогнозные значения страховых выплат из ДПУф (Zi)</t>
  </si>
  <si>
    <t>Прогнозные значения выплат из ДПП инкрементные по страховым случаям, произошедшим после 31.12.2023</t>
  </si>
  <si>
    <t>Денежные потоки из расчета ДПП:</t>
  </si>
  <si>
    <t>Zi расчета ДПУ:</t>
  </si>
  <si>
    <t>Фактические выплаты в 2023 году</t>
  </si>
  <si>
    <t>Прогноз</t>
  </si>
  <si>
    <t>среднее значение за 10 дней*</t>
  </si>
  <si>
    <r>
      <t>*10 дней, предшествующих расчетной дате, для которых значение РК</t>
    </r>
    <r>
      <rPr>
        <vertAlign val="subscript"/>
        <sz val="9"/>
        <color theme="1"/>
        <rFont val="Calibri"/>
        <family val="2"/>
        <charset val="204"/>
        <scheme val="minor"/>
      </rPr>
      <t>V</t>
    </r>
    <r>
      <rPr>
        <sz val="9"/>
        <color theme="1"/>
        <rFont val="Calibri"/>
        <family val="2"/>
        <scheme val="minor"/>
      </rPr>
      <t xml:space="preserve"> определено </t>
    </r>
  </si>
  <si>
    <t>Доходность 10 дней</t>
  </si>
  <si>
    <r>
      <t>В настоящем файле содержится пример расчета РМ</t>
    </r>
    <r>
      <rPr>
        <b/>
        <vertAlign val="subscript"/>
        <sz val="11"/>
        <color theme="1"/>
        <rFont val="Calibri"/>
        <family val="2"/>
        <charset val="204"/>
        <scheme val="minor"/>
      </rPr>
      <t>i</t>
    </r>
    <r>
      <rPr>
        <b/>
        <sz val="11"/>
        <color theme="1"/>
        <rFont val="Calibri"/>
        <family val="2"/>
        <charset val="204"/>
        <scheme val="minor"/>
      </rPr>
      <t>, SCR(t) на смоделированных данных. Расчет соответствует Положение Банка России от 16.11.2021 N 781-П (ред. от 22.09.2022) "О требованиях к финансовой устойчивости и платежеспособности страховщиков" (Зарегистрировано в Минюсте России 04.04.2022 N 68049)</t>
    </r>
  </si>
  <si>
    <r>
      <t>SCR(t) и РМ</t>
    </r>
    <r>
      <rPr>
        <vertAlign val="subscript"/>
        <sz val="11"/>
        <color theme="1"/>
        <rFont val="Calibri"/>
        <family val="2"/>
        <charset val="204"/>
        <scheme val="minor"/>
      </rPr>
      <t>i</t>
    </r>
  </si>
  <si>
    <r>
      <t>Обращаем внимание, что все потоки, участвующие в расчете SCR(t) и РМ</t>
    </r>
    <r>
      <rPr>
        <b/>
        <vertAlign val="subscript"/>
        <sz val="11"/>
        <color theme="1"/>
        <rFont val="Calibri"/>
        <family val="2"/>
        <charset val="204"/>
        <scheme val="minor"/>
      </rPr>
      <t>i</t>
    </r>
    <r>
      <rPr>
        <b/>
        <sz val="11"/>
        <color theme="1"/>
        <rFont val="Calibri"/>
        <family val="2"/>
        <charset val="204"/>
        <scheme val="minor"/>
      </rPr>
      <t xml:space="preserve">, являются недисконтированными. </t>
    </r>
  </si>
  <si>
    <r>
      <t>РМ</t>
    </r>
    <r>
      <rPr>
        <b/>
        <vertAlign val="subscript"/>
        <sz val="9"/>
        <color theme="0"/>
        <rFont val="Calibri"/>
        <family val="2"/>
        <charset val="204"/>
        <scheme val="minor"/>
      </rPr>
      <t>i</t>
    </r>
    <r>
      <rPr>
        <b/>
        <sz val="9"/>
        <color theme="0"/>
        <rFont val="Calibri"/>
        <family val="2"/>
        <charset val="204"/>
        <scheme val="minor"/>
      </rPr>
      <t xml:space="preserve"> по учетной группе на расчетную дату</t>
    </r>
  </si>
  <si>
    <t>Данные КБД за 10 дней до расчетной даты, в которых значение КБД определено (смоделированные величины)</t>
  </si>
  <si>
    <t>Расчетная дата 31.12.2023</t>
  </si>
  <si>
    <r>
      <t xml:space="preserve">На данной вкладке представлены </t>
    </r>
    <r>
      <rPr>
        <b/>
        <sz val="12"/>
        <color rgb="FFFF0000"/>
        <rFont val="Calibri"/>
        <family val="2"/>
        <charset val="204"/>
        <scheme val="minor"/>
      </rPr>
      <t>только</t>
    </r>
    <r>
      <rPr>
        <sz val="12"/>
        <color rgb="FFFF0000"/>
        <rFont val="Calibri"/>
        <family val="2"/>
        <charset val="204"/>
        <scheme val="minor"/>
      </rPr>
      <t xml:space="preserve"> денежные потоки по страховым выплатам</t>
    </r>
  </si>
  <si>
    <r>
      <t>Параметры расчета ДПП и ДПУ, участвующие в расчете показателя РМ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scheme val="minor"/>
      </rPr>
      <t xml:space="preserve">. На вкладке приведен </t>
    </r>
    <r>
      <rPr>
        <b/>
        <sz val="11"/>
        <color theme="1"/>
        <rFont val="Calibri"/>
        <family val="2"/>
        <charset val="204"/>
        <scheme val="minor"/>
      </rPr>
      <t>пример</t>
    </r>
    <r>
      <rPr>
        <sz val="11"/>
        <color theme="1"/>
        <rFont val="Calibri"/>
        <family val="2"/>
        <scheme val="minor"/>
      </rPr>
      <t xml:space="preserve"> сбора будущих денежных потоков по страховым выплатам</t>
    </r>
  </si>
  <si>
    <r>
      <t>Расчет величины SCR(t) по учетной группе 7 в соответствии с пунктом 3 приложения 5 к Положению 781-П.
 Расчет величины РМ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scheme val="minor"/>
      </rPr>
      <t xml:space="preserve"> в соответствии с пунктом 2 приложения 5 к Положению 781-П</t>
    </r>
  </si>
  <si>
    <t>Суммирование производится до n-1=7, поскольку предполагаемая дата полного исполнения обязательств - 31.12.2031 (см. ячейки AM45:46 на листе 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</si>
</sst>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_ * #,##0_ ;_ * \-#,##0_ ;_ * &quot;-&quot;??_ ;_ @_ "/>
    <numFmt numFmtId="166" formatCode="_(* #,##0.00_);_(* \(#,##0.00\);_(* &quot;-&quot;??_);_(@_)"/>
    <numFmt numFmtId="167" formatCode="_-* #,##0_-;\-* #,##0_-;_-* &quot;-&quot;??_-;_-@_-"/>
    <numFmt numFmtId="168" formatCode="0.00000000%"/>
    <numFmt numFmtId="169" formatCode="_-* #,##0.0_-;\-* #,##0.0_-;_-* &quot;-&quot;??_-;_-@_-"/>
    <numFmt numFmtId="170" formatCode="_-* #,##0.0000_-;\-* #,##0.00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</font>
    <font>
      <b/>
      <sz val="9"/>
      <name val="Calibri"/>
      <family val="2"/>
      <charset val="204"/>
      <scheme val="minor"/>
    </font>
    <font>
      <sz val="9"/>
      <color rgb="FF0000FF"/>
      <name val="Calibri"/>
      <family val="2"/>
      <charset val="204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vertAlign val="subscript"/>
      <sz val="9"/>
      <color theme="1"/>
      <name val="Calibri"/>
      <family val="2"/>
      <charset val="204"/>
      <scheme val="minor"/>
    </font>
    <font>
      <b/>
      <vertAlign val="subscript"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b/>
      <vertAlign val="subscript"/>
      <sz val="9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3" fillId="0" borderId="0" xfId="0" applyFont="1" applyProtection="1"/>
    <xf numFmtId="3" fontId="3" fillId="0" borderId="0" xfId="0" applyNumberFormat="1" applyFont="1" applyProtection="1"/>
    <xf numFmtId="0" fontId="3" fillId="2" borderId="0" xfId="0" applyFont="1" applyFill="1"/>
    <xf numFmtId="0" fontId="3" fillId="2" borderId="0" xfId="0" applyFont="1" applyFill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3" fontId="3" fillId="3" borderId="1" xfId="1" applyNumberFormat="1" applyFont="1" applyFill="1" applyBorder="1" applyAlignment="1">
      <alignment horizontal="right" vertical="center"/>
    </xf>
    <xf numFmtId="3" fontId="3" fillId="0" borderId="1" xfId="0" applyNumberFormat="1" applyFont="1" applyBorder="1"/>
    <xf numFmtId="0" fontId="3" fillId="0" borderId="0" xfId="0" applyFont="1" applyFill="1" applyAlignment="1"/>
    <xf numFmtId="0" fontId="3" fillId="0" borderId="0" xfId="0" applyFont="1" applyFill="1"/>
    <xf numFmtId="14" fontId="2" fillId="2" borderId="0" xfId="0" applyNumberFormat="1" applyFont="1" applyFill="1"/>
    <xf numFmtId="3" fontId="3" fillId="0" borderId="3" xfId="0" applyNumberFormat="1" applyFont="1" applyBorder="1" applyAlignment="1">
      <alignment horizontal="right" vertical="center"/>
    </xf>
    <xf numFmtId="0" fontId="3" fillId="0" borderId="4" xfId="0" applyFont="1" applyFill="1" applyBorder="1" applyAlignment="1">
      <alignment wrapText="1"/>
    </xf>
    <xf numFmtId="3" fontId="2" fillId="0" borderId="4" xfId="0" applyNumberFormat="1" applyFont="1" applyFill="1" applyBorder="1" applyAlignment="1" applyProtection="1">
      <alignment wrapText="1"/>
    </xf>
    <xf numFmtId="0" fontId="3" fillId="0" borderId="4" xfId="0" applyFont="1" applyFill="1" applyBorder="1"/>
    <xf numFmtId="0" fontId="3" fillId="0" borderId="5" xfId="0" applyFont="1" applyFill="1" applyBorder="1"/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3" fontId="3" fillId="4" borderId="1" xfId="0" applyNumberFormat="1" applyFont="1" applyFill="1" applyBorder="1"/>
    <xf numFmtId="3" fontId="3" fillId="3" borderId="3" xfId="1" applyNumberFormat="1" applyFont="1" applyFill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3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14" fontId="5" fillId="5" borderId="10" xfId="0" applyNumberFormat="1" applyFont="1" applyFill="1" applyBorder="1" applyAlignment="1">
      <alignment horizontal="right" wrapText="1"/>
    </xf>
    <xf numFmtId="14" fontId="5" fillId="5" borderId="9" xfId="0" applyNumberFormat="1" applyFont="1" applyFill="1" applyBorder="1" applyAlignment="1">
      <alignment horizontal="right" wrapText="1"/>
    </xf>
    <xf numFmtId="3" fontId="5" fillId="5" borderId="7" xfId="0" applyNumberFormat="1" applyFont="1" applyFill="1" applyBorder="1"/>
    <xf numFmtId="14" fontId="5" fillId="5" borderId="7" xfId="0" applyNumberFormat="1" applyFont="1" applyFill="1" applyBorder="1" applyAlignment="1">
      <alignment horizontal="right"/>
    </xf>
    <xf numFmtId="0" fontId="3" fillId="2" borderId="0" xfId="0" applyFont="1" applyFill="1" applyBorder="1"/>
    <xf numFmtId="3" fontId="6" fillId="2" borderId="0" xfId="1" applyNumberFormat="1" applyFont="1" applyFill="1" applyBorder="1" applyAlignment="1">
      <alignment horizontal="right" vertical="center"/>
    </xf>
    <xf numFmtId="0" fontId="6" fillId="2" borderId="0" xfId="0" applyFont="1" applyFill="1" applyBorder="1"/>
    <xf numFmtId="0" fontId="3" fillId="2" borderId="4" xfId="0" applyFont="1" applyFill="1" applyBorder="1" applyAlignment="1" applyProtection="1">
      <alignment wrapText="1"/>
    </xf>
    <xf numFmtId="164" fontId="3" fillId="3" borderId="1" xfId="1" applyFont="1" applyFill="1" applyBorder="1" applyAlignment="1">
      <alignment horizontal="right" vertical="center"/>
    </xf>
    <xf numFmtId="167" fontId="2" fillId="3" borderId="1" xfId="1" applyNumberFormat="1" applyFont="1" applyFill="1" applyBorder="1" applyAlignment="1">
      <alignment horizontal="right" vertical="center"/>
    </xf>
    <xf numFmtId="14" fontId="5" fillId="5" borderId="11" xfId="0" applyNumberFormat="1" applyFont="1" applyFill="1" applyBorder="1"/>
    <xf numFmtId="3" fontId="5" fillId="5" borderId="12" xfId="0" applyNumberFormat="1" applyFont="1" applyFill="1" applyBorder="1"/>
    <xf numFmtId="14" fontId="5" fillId="5" borderId="12" xfId="0" applyNumberFormat="1" applyFont="1" applyFill="1" applyBorder="1" applyAlignment="1">
      <alignment horizontal="right"/>
    </xf>
    <xf numFmtId="0" fontId="3" fillId="2" borderId="6" xfId="0" applyFont="1" applyFill="1" applyBorder="1"/>
    <xf numFmtId="3" fontId="3" fillId="3" borderId="13" xfId="1" applyNumberFormat="1" applyFont="1" applyFill="1" applyBorder="1" applyAlignment="1">
      <alignment horizontal="right" vertical="center"/>
    </xf>
    <xf numFmtId="3" fontId="6" fillId="2" borderId="0" xfId="1" applyNumberFormat="1" applyFont="1" applyFill="1" applyBorder="1" applyAlignment="1">
      <alignment horizontal="left" vertical="center"/>
    </xf>
    <xf numFmtId="10" fontId="3" fillId="3" borderId="6" xfId="3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 applyProtection="1">
      <alignment wrapText="1"/>
    </xf>
    <xf numFmtId="164" fontId="3" fillId="0" borderId="0" xfId="1" applyFont="1"/>
    <xf numFmtId="167" fontId="3" fillId="0" borderId="0" xfId="1" applyNumberFormat="1" applyFont="1"/>
    <xf numFmtId="3" fontId="3" fillId="0" borderId="0" xfId="0" applyNumberFormat="1" applyFont="1"/>
    <xf numFmtId="14" fontId="5" fillId="5" borderId="1" xfId="0" applyNumberFormat="1" applyFont="1" applyFill="1" applyBorder="1" applyAlignment="1">
      <alignment horizontal="right" wrapText="1"/>
    </xf>
    <xf numFmtId="164" fontId="2" fillId="0" borderId="0" xfId="1" applyFont="1"/>
    <xf numFmtId="0" fontId="3" fillId="0" borderId="0" xfId="0" applyFont="1" applyAlignment="1">
      <alignment horizontal="justify" vertical="center"/>
    </xf>
    <xf numFmtId="167" fontId="3" fillId="0" borderId="0" xfId="1" applyNumberFormat="1" applyFont="1" applyAlignment="1">
      <alignment horizontal="center"/>
    </xf>
    <xf numFmtId="14" fontId="3" fillId="0" borderId="0" xfId="0" applyNumberFormat="1" applyFont="1"/>
    <xf numFmtId="0" fontId="7" fillId="2" borderId="0" xfId="0" applyFont="1" applyFill="1" applyAlignment="1">
      <alignment wrapText="1"/>
    </xf>
    <xf numFmtId="0" fontId="3" fillId="3" borderId="0" xfId="0" applyFont="1" applyFill="1"/>
    <xf numFmtId="10" fontId="3" fillId="0" borderId="0" xfId="0" applyNumberFormat="1" applyFont="1"/>
    <xf numFmtId="9" fontId="3" fillId="0" borderId="0" xfId="3" applyFont="1"/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0" fontId="10" fillId="0" borderId="1" xfId="3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4" xfId="0" applyFont="1" applyBorder="1"/>
    <xf numFmtId="0" fontId="3" fillId="0" borderId="0" xfId="0" applyFont="1" applyBorder="1"/>
    <xf numFmtId="0" fontId="11" fillId="0" borderId="1" xfId="0" applyFont="1" applyBorder="1"/>
    <xf numFmtId="0" fontId="12" fillId="0" borderId="0" xfId="0" applyFont="1"/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14" fontId="12" fillId="0" borderId="0" xfId="0" applyNumberFormat="1" applyFont="1"/>
    <xf numFmtId="10" fontId="11" fillId="0" borderId="0" xfId="3" applyNumberFormat="1" applyFont="1"/>
    <xf numFmtId="0" fontId="9" fillId="3" borderId="1" xfId="0" applyNumberFormat="1" applyFont="1" applyFill="1" applyBorder="1" applyAlignment="1">
      <alignment horizontal="center" vertical="center" wrapText="1"/>
    </xf>
    <xf numFmtId="10" fontId="10" fillId="3" borderId="1" xfId="3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0" fontId="10" fillId="0" borderId="1" xfId="3" applyNumberFormat="1" applyFont="1" applyFill="1" applyBorder="1" applyAlignment="1">
      <alignment horizontal="center"/>
    </xf>
    <xf numFmtId="10" fontId="3" fillId="0" borderId="0" xfId="0" applyNumberFormat="1" applyFont="1" applyFill="1"/>
    <xf numFmtId="10" fontId="11" fillId="0" borderId="1" xfId="3" applyNumberFormat="1" applyFont="1" applyBorder="1"/>
    <xf numFmtId="10" fontId="12" fillId="0" borderId="0" xfId="3" applyNumberFormat="1" applyFont="1"/>
    <xf numFmtId="10" fontId="3" fillId="0" borderId="0" xfId="3" applyNumberFormat="1" applyFont="1"/>
    <xf numFmtId="168" fontId="3" fillId="0" borderId="0" xfId="0" applyNumberFormat="1" applyFont="1"/>
    <xf numFmtId="10" fontId="11" fillId="0" borderId="0" xfId="3" applyNumberFormat="1" applyFont="1" applyBorder="1"/>
    <xf numFmtId="164" fontId="3" fillId="0" borderId="0" xfId="1" applyNumberFormat="1" applyFont="1"/>
    <xf numFmtId="10" fontId="3" fillId="0" borderId="1" xfId="3" applyNumberFormat="1" applyFont="1" applyBorder="1" applyAlignment="1">
      <alignment horizontal="center"/>
    </xf>
    <xf numFmtId="164" fontId="3" fillId="0" borderId="0" xfId="1" applyFont="1" applyFill="1"/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left"/>
    </xf>
    <xf numFmtId="0" fontId="0" fillId="2" borderId="0" xfId="0" applyFont="1" applyFill="1" applyAlignment="1">
      <alignment horizontal="left"/>
    </xf>
    <xf numFmtId="167" fontId="3" fillId="0" borderId="1" xfId="1" applyNumberFormat="1" applyFont="1" applyBorder="1"/>
    <xf numFmtId="14" fontId="3" fillId="0" borderId="1" xfId="0" applyNumberFormat="1" applyFont="1" applyBorder="1"/>
    <xf numFmtId="0" fontId="12" fillId="0" borderId="1" xfId="0" applyFont="1" applyBorder="1"/>
    <xf numFmtId="0" fontId="2" fillId="0" borderId="1" xfId="0" applyFont="1" applyBorder="1"/>
    <xf numFmtId="0" fontId="7" fillId="0" borderId="0" xfId="0" applyFont="1"/>
    <xf numFmtId="0" fontId="2" fillId="3" borderId="1" xfId="0" applyFont="1" applyFill="1" applyBorder="1"/>
    <xf numFmtId="0" fontId="7" fillId="3" borderId="0" xfId="0" applyFont="1" applyFill="1"/>
    <xf numFmtId="0" fontId="0" fillId="0" borderId="0" xfId="0" applyFill="1"/>
    <xf numFmtId="0" fontId="7" fillId="0" borderId="0" xfId="0" applyFont="1" applyFill="1"/>
    <xf numFmtId="167" fontId="2" fillId="0" borderId="1" xfId="1" applyNumberFormat="1" applyFont="1" applyFill="1" applyBorder="1"/>
    <xf numFmtId="167" fontId="12" fillId="0" borderId="1" xfId="1" applyNumberFormat="1" applyFont="1" applyFill="1" applyBorder="1"/>
    <xf numFmtId="167" fontId="2" fillId="3" borderId="1" xfId="1" applyNumberFormat="1" applyFont="1" applyFill="1" applyBorder="1"/>
    <xf numFmtId="167" fontId="12" fillId="0" borderId="1" xfId="1" applyNumberFormat="1" applyFont="1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/>
    <xf numFmtId="0" fontId="7" fillId="2" borderId="0" xfId="0" applyFont="1" applyFill="1"/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right" wrapText="1"/>
    </xf>
    <xf numFmtId="0" fontId="13" fillId="2" borderId="0" xfId="0" applyFont="1" applyFill="1"/>
    <xf numFmtId="0" fontId="13" fillId="2" borderId="0" xfId="0" applyFont="1" applyFill="1" applyAlignment="1">
      <alignment horizontal="left"/>
    </xf>
    <xf numFmtId="4" fontId="3" fillId="3" borderId="1" xfId="1" applyNumberFormat="1" applyFont="1" applyFill="1" applyBorder="1" applyAlignment="1">
      <alignment horizontal="right" vertical="center"/>
    </xf>
    <xf numFmtId="3" fontId="13" fillId="2" borderId="0" xfId="1" applyNumberFormat="1" applyFont="1" applyFill="1"/>
    <xf numFmtId="3" fontId="3" fillId="0" borderId="0" xfId="1" applyNumberFormat="1" applyFont="1" applyFill="1" applyAlignment="1"/>
    <xf numFmtId="3" fontId="5" fillId="5" borderId="1" xfId="1" applyNumberFormat="1" applyFont="1" applyFill="1" applyBorder="1"/>
    <xf numFmtId="3" fontId="5" fillId="5" borderId="1" xfId="1" applyNumberFormat="1" applyFont="1" applyFill="1" applyBorder="1" applyAlignment="1">
      <alignment horizontal="right"/>
    </xf>
    <xf numFmtId="3" fontId="4" fillId="3" borderId="1" xfId="1" applyNumberFormat="1" applyFont="1" applyFill="1" applyBorder="1" applyAlignment="1">
      <alignment horizontal="right" vertical="center"/>
    </xf>
    <xf numFmtId="3" fontId="3" fillId="3" borderId="1" xfId="1" applyNumberFormat="1" applyFont="1" applyFill="1" applyBorder="1"/>
    <xf numFmtId="3" fontId="3" fillId="2" borderId="0" xfId="1" applyNumberFormat="1" applyFont="1" applyFill="1" applyAlignment="1">
      <alignment wrapText="1"/>
    </xf>
    <xf numFmtId="4" fontId="3" fillId="6" borderId="1" xfId="1" applyNumberFormat="1" applyFont="1" applyFill="1" applyBorder="1" applyAlignment="1">
      <alignment horizontal="right" wrapText="1"/>
    </xf>
    <xf numFmtId="14" fontId="5" fillId="5" borderId="1" xfId="1" applyNumberFormat="1" applyFont="1" applyFill="1" applyBorder="1" applyAlignment="1">
      <alignment horizontal="right" wrapText="1"/>
    </xf>
    <xf numFmtId="0" fontId="3" fillId="0" borderId="1" xfId="0" applyFont="1" applyBorder="1"/>
    <xf numFmtId="167" fontId="3" fillId="0" borderId="1" xfId="1" applyNumberFormat="1" applyFont="1" applyFill="1" applyBorder="1"/>
    <xf numFmtId="3" fontId="3" fillId="8" borderId="1" xfId="1" applyNumberFormat="1" applyFont="1" applyFill="1" applyBorder="1" applyAlignment="1">
      <alignment horizontal="right" vertical="center"/>
    </xf>
    <xf numFmtId="3" fontId="3" fillId="8" borderId="1" xfId="1" applyNumberFormat="1" applyFont="1" applyFill="1" applyBorder="1"/>
    <xf numFmtId="0" fontId="3" fillId="2" borderId="1" xfId="0" applyFont="1" applyFill="1" applyBorder="1"/>
    <xf numFmtId="3" fontId="15" fillId="9" borderId="1" xfId="0" applyNumberFormat="1" applyFont="1" applyFill="1" applyBorder="1" applyAlignment="1">
      <alignment horizontal="center" wrapText="1"/>
    </xf>
    <xf numFmtId="3" fontId="15" fillId="0" borderId="1" xfId="0" applyNumberFormat="1" applyFont="1" applyFill="1" applyBorder="1" applyAlignment="1">
      <alignment horizontal="center" wrapText="1"/>
    </xf>
    <xf numFmtId="3" fontId="15" fillId="10" borderId="1" xfId="0" applyNumberFormat="1" applyFont="1" applyFill="1" applyBorder="1" applyAlignment="1">
      <alignment horizontal="center" wrapText="1"/>
    </xf>
    <xf numFmtId="3" fontId="15" fillId="0" borderId="0" xfId="0" applyNumberFormat="1" applyFont="1" applyAlignment="1"/>
    <xf numFmtId="0" fontId="3" fillId="0" borderId="0" xfId="0" applyFont="1" applyFill="1" applyBorder="1"/>
    <xf numFmtId="14" fontId="2" fillId="0" borderId="0" xfId="0" applyNumberFormat="1" applyFont="1" applyFill="1"/>
    <xf numFmtId="167" fontId="3" fillId="0" borderId="0" xfId="0" applyNumberFormat="1" applyFont="1" applyFill="1"/>
    <xf numFmtId="165" fontId="3" fillId="0" borderId="1" xfId="0" applyNumberFormat="1" applyFont="1" applyBorder="1" applyAlignment="1" applyProtection="1">
      <alignment wrapText="1"/>
    </xf>
    <xf numFmtId="3" fontId="3" fillId="0" borderId="0" xfId="0" applyNumberFormat="1" applyFont="1" applyBorder="1"/>
    <xf numFmtId="14" fontId="3" fillId="0" borderId="1" xfId="1" applyNumberFormat="1" applyFont="1" applyBorder="1"/>
    <xf numFmtId="169" fontId="3" fillId="0" borderId="1" xfId="1" applyNumberFormat="1" applyFont="1" applyBorder="1"/>
    <xf numFmtId="0" fontId="3" fillId="0" borderId="1" xfId="0" applyFont="1" applyBorder="1" applyAlignment="1">
      <alignment wrapText="1"/>
    </xf>
    <xf numFmtId="0" fontId="13" fillId="2" borderId="0" xfId="0" applyFont="1" applyFill="1" applyBorder="1"/>
    <xf numFmtId="167" fontId="3" fillId="10" borderId="1" xfId="1" applyNumberFormat="1" applyFont="1" applyFill="1" applyBorder="1"/>
    <xf numFmtId="0" fontId="6" fillId="0" borderId="0" xfId="0" applyFont="1"/>
    <xf numFmtId="3" fontId="3" fillId="11" borderId="1" xfId="1" applyNumberFormat="1" applyFont="1" applyFill="1" applyBorder="1" applyAlignment="1">
      <alignment horizontal="right" vertical="center"/>
    </xf>
    <xf numFmtId="3" fontId="3" fillId="11" borderId="1" xfId="1" applyNumberFormat="1" applyFont="1" applyFill="1" applyBorder="1"/>
    <xf numFmtId="3" fontId="12" fillId="0" borderId="1" xfId="1" applyNumberFormat="1" applyFont="1" applyFill="1" applyBorder="1"/>
    <xf numFmtId="3" fontId="3" fillId="0" borderId="16" xfId="0" applyNumberFormat="1" applyFont="1" applyBorder="1"/>
    <xf numFmtId="170" fontId="3" fillId="3" borderId="1" xfId="1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/>
    <xf numFmtId="0" fontId="2" fillId="0" borderId="1" xfId="0" applyFont="1" applyFill="1" applyBorder="1" applyProtection="1"/>
    <xf numFmtId="0" fontId="3" fillId="0" borderId="1" xfId="0" applyFont="1" applyFill="1" applyBorder="1" applyProtection="1"/>
    <xf numFmtId="3" fontId="3" fillId="0" borderId="16" xfId="0" applyNumberFormat="1" applyFont="1" applyFill="1" applyBorder="1"/>
    <xf numFmtId="0" fontId="3" fillId="0" borderId="0" xfId="0" applyFont="1" applyBorder="1" applyAlignment="1">
      <alignment horizontal="center" wrapText="1"/>
    </xf>
    <xf numFmtId="167" fontId="3" fillId="0" borderId="0" xfId="1" applyNumberFormat="1" applyFont="1" applyFill="1" applyBorder="1"/>
    <xf numFmtId="14" fontId="3" fillId="0" borderId="0" xfId="0" applyNumberFormat="1" applyFont="1" applyBorder="1"/>
    <xf numFmtId="3" fontId="15" fillId="0" borderId="0" xfId="0" applyNumberFormat="1" applyFont="1" applyBorder="1" applyAlignment="1"/>
    <xf numFmtId="164" fontId="0" fillId="0" borderId="0" xfId="1" applyFont="1" applyFill="1"/>
    <xf numFmtId="0" fontId="21" fillId="0" borderId="0" xfId="0" applyFont="1" applyBorder="1"/>
    <xf numFmtId="0" fontId="23" fillId="2" borderId="0" xfId="0" applyFont="1" applyFill="1" applyBorder="1"/>
    <xf numFmtId="0" fontId="3" fillId="0" borderId="15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7" borderId="14" xfId="0" applyFont="1" applyFill="1" applyBorder="1" applyAlignment="1">
      <alignment horizontal="center" wrapText="1"/>
    </xf>
    <xf numFmtId="10" fontId="11" fillId="0" borderId="2" xfId="3" applyNumberFormat="1" applyFont="1" applyBorder="1" applyAlignment="1">
      <alignment horizontal="left"/>
    </xf>
    <xf numFmtId="10" fontId="11" fillId="0" borderId="3" xfId="3" applyNumberFormat="1" applyFont="1" applyBorder="1" applyAlignment="1">
      <alignment horizontal="left"/>
    </xf>
    <xf numFmtId="0" fontId="12" fillId="0" borderId="0" xfId="0" applyFont="1" applyAlignment="1">
      <alignment horizontal="center" wrapText="1"/>
    </xf>
  </cellXfs>
  <cellStyles count="8">
    <cellStyle name="Обычный" xfId="0" builtinId="0"/>
    <cellStyle name="Обычный 4" xfId="4"/>
    <cellStyle name="Процентный" xfId="3" builtinId="5"/>
    <cellStyle name="Процентный 2" xfId="7"/>
    <cellStyle name="Финансовый" xfId="1" builtinId="3"/>
    <cellStyle name="Финансовый 2" xfId="2"/>
    <cellStyle name="Финансовый 3" xfId="5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dalyanLT\Desktop\&#1088;&#1072;&#1079;&#1088;&#1072;&#1073;&#1086;&#1090;&#1082;&#1072;\2020-6m_UPR,%20DAC_8,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dalyanLT\Desktop\&#1050;&#1086;&#1085;&#1094;&#1077;&#1087;&#1094;&#1080;&#1103;\&#1052;&#1086;&#1076;&#1077;&#1083;&#1100;&#1085;&#1099;&#1081;%20&#1088;&#1072;&#1089;&#1095;&#1077;&#1090;%20&#1087;&#1086;%20&#1082;&#1086;&#1085;&#1094;&#1077;&#1087;&#1094;&#1080;&#1080;\2020-12_&#1058;&#1072;&#1073;&#1083;&#1080;&#1094;&#1099;_&#1076;&#1083;&#1103;_&#1086;&#1090;&#1095;&#1077;&#1090;&#1072;v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P"/>
      <sheetName val="Comission"/>
      <sheetName val="Funds"/>
      <sheetName val="Cancellation"/>
      <sheetName val="EP"/>
      <sheetName val="UPR"/>
      <sheetName val="DAC"/>
      <sheetName val="Exposure"/>
      <sheetName val="param"/>
      <sheetName val="Errors"/>
      <sheetName val="ИНСТРУКЦИЯ!"/>
    </sheetNames>
    <sheetDataSet>
      <sheetData sheetId="0"/>
      <sheetData sheetId="1">
        <row r="1">
          <cell r="C1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2</v>
          </cell>
        </row>
      </sheetData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15.7_ГО_факт"/>
      <sheetName val="155_раздел_2.2_рег_нач_периода"/>
      <sheetName val="158_раздел_2.1_брутто"/>
      <sheetName val="Премия"/>
      <sheetName val="Убытки"/>
      <sheetName val="РР страховщика"/>
      <sheetName val="СтР"/>
      <sheetName val="assumptions"/>
      <sheetName val="155_раздел_2.4_ОСБУ"/>
      <sheetName val="155_раздел_2.2_рег"/>
      <sheetName val="резервы рег"/>
      <sheetName val="Сравнение рег и 781"/>
      <sheetName val="резервы ОСБУ"/>
      <sheetName val="резервы по УГ"/>
      <sheetName val="check"/>
      <sheetName val="ссылки"/>
      <sheetName val="ссылки 1"/>
      <sheetName val="ссылки 2"/>
      <sheetName val="ссылки 3"/>
      <sheetName val="ссылки 7"/>
      <sheetName val="Лист1"/>
      <sheetName val="Расчет РРУУ"/>
      <sheetName val="162_КВ"/>
      <sheetName val="158_сбор_старая_прямое"/>
      <sheetName val="Рег-ОСБУ"/>
      <sheetName val="Суброгации из журналов"/>
      <sheetName val="Форма 8"/>
      <sheetName val="155_субр_регрессы"/>
      <sheetName val="158_сбор_брутто"/>
      <sheetName val="157_КВ_вх"/>
      <sheetName val="154_ДЗ_субр"/>
      <sheetName val="158_сбор_доля"/>
      <sheetName val="158_сбор_старая_нетто"/>
      <sheetName val="Лист2"/>
      <sheetName val="155_раздел_2.1_рег"/>
      <sheetName val="155_динамика_РЗУ"/>
      <sheetName val="158_сбор_старая_вх"/>
      <sheetName val="Справочник уг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4">
          <cell r="I4" t="str">
            <v>1</v>
          </cell>
        </row>
        <row r="5">
          <cell r="I5" t="str">
            <v>2</v>
          </cell>
        </row>
        <row r="6">
          <cell r="I6" t="str">
            <v>3</v>
          </cell>
        </row>
        <row r="7">
          <cell r="I7" t="str">
            <v>7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</sheetData>
      <sheetData sheetId="8" refreshError="1"/>
      <sheetData sheetId="9">
        <row r="12">
          <cell r="I12">
            <v>938.14432999999997</v>
          </cell>
        </row>
      </sheetData>
      <sheetData sheetId="10">
        <row r="8">
          <cell r="E8">
            <v>2554899.0402708221</v>
          </cell>
        </row>
      </sheetData>
      <sheetData sheetId="11" refreshError="1"/>
      <sheetData sheetId="12">
        <row r="8">
          <cell r="E8">
            <v>2554899.0402708221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52">
          <cell r="E152">
            <v>1358916.2686299942</v>
          </cell>
        </row>
      </sheetData>
      <sheetData sheetId="19">
        <row r="160">
          <cell r="E160">
            <v>480173.75349999993</v>
          </cell>
        </row>
      </sheetData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>
        <row r="5">
          <cell r="BB5">
            <v>96308.052519999997</v>
          </cell>
        </row>
      </sheetData>
      <sheetData sheetId="29" refreshError="1"/>
      <sheetData sheetId="30" refreshError="1"/>
      <sheetData sheetId="31">
        <row r="13">
          <cell r="BX13">
            <v>4373.7483099999999</v>
          </cell>
        </row>
      </sheetData>
      <sheetData sheetId="32" refreshError="1"/>
      <sheetData sheetId="33" refreshError="1"/>
      <sheetData sheetId="34">
        <row r="3">
          <cell r="B3">
            <v>6469526.7733399998</v>
          </cell>
        </row>
      </sheetData>
      <sheetData sheetId="35" refreshError="1"/>
      <sheetData sheetId="36"/>
      <sheetData sheetId="37" refreshError="1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2:B14"/>
  <sheetViews>
    <sheetView tabSelected="1" workbookViewId="0">
      <selection activeCell="A2" sqref="A2"/>
    </sheetView>
  </sheetViews>
  <sheetFormatPr defaultColWidth="8.88671875" defaultRowHeight="14.4" x14ac:dyDescent="0.3"/>
  <cols>
    <col min="1" max="1" width="31.6640625" style="108" customWidth="1"/>
    <col min="2" max="2" width="24.5546875" style="108" customWidth="1"/>
    <col min="3" max="16384" width="8.88671875" style="108"/>
  </cols>
  <sheetData>
    <row r="2" spans="1:2" ht="15.6" x14ac:dyDescent="0.35">
      <c r="A2" s="110" t="s">
        <v>111</v>
      </c>
    </row>
    <row r="4" spans="1:2" x14ac:dyDescent="0.3">
      <c r="A4" s="110" t="s">
        <v>69</v>
      </c>
      <c r="B4" s="110"/>
    </row>
    <row r="5" spans="1:2" x14ac:dyDescent="0.3">
      <c r="A5" s="110" t="s">
        <v>44</v>
      </c>
      <c r="B5" s="110" t="s">
        <v>45</v>
      </c>
    </row>
    <row r="6" spans="1:2" x14ac:dyDescent="0.3">
      <c r="A6" s="108" t="s">
        <v>46</v>
      </c>
      <c r="B6" s="108" t="s">
        <v>47</v>
      </c>
    </row>
    <row r="7" spans="1:2" ht="15.6" x14ac:dyDescent="0.35">
      <c r="A7" s="108" t="s">
        <v>112</v>
      </c>
      <c r="B7" s="109" t="s">
        <v>119</v>
      </c>
    </row>
    <row r="8" spans="1:2" ht="15.6" x14ac:dyDescent="0.35">
      <c r="A8" s="108" t="s">
        <v>107</v>
      </c>
      <c r="B8" s="109" t="s">
        <v>118</v>
      </c>
    </row>
    <row r="9" spans="1:2" x14ac:dyDescent="0.3">
      <c r="A9" s="108" t="s">
        <v>70</v>
      </c>
      <c r="B9" s="108" t="s">
        <v>99</v>
      </c>
    </row>
    <row r="10" spans="1:2" x14ac:dyDescent="0.3">
      <c r="A10" s="108" t="s">
        <v>110</v>
      </c>
      <c r="B10" s="109" t="s">
        <v>115</v>
      </c>
    </row>
    <row r="11" spans="1:2" x14ac:dyDescent="0.3">
      <c r="A11" s="108" t="s">
        <v>24</v>
      </c>
      <c r="B11" s="109" t="s">
        <v>71</v>
      </c>
    </row>
    <row r="13" spans="1:2" ht="15.6" x14ac:dyDescent="0.35">
      <c r="A13" s="110" t="s">
        <v>113</v>
      </c>
    </row>
    <row r="14" spans="1:2" x14ac:dyDescent="0.3">
      <c r="A14" s="108" t="s">
        <v>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5" sqref="M35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Y35"/>
  <sheetViews>
    <sheetView workbookViewId="0">
      <selection activeCell="B2" sqref="B2"/>
    </sheetView>
  </sheetViews>
  <sheetFormatPr defaultColWidth="8.88671875" defaultRowHeight="12" x14ac:dyDescent="0.25"/>
  <cols>
    <col min="1" max="1" width="5.6640625" style="4" customWidth="1"/>
    <col min="2" max="2" width="75.6640625" style="5" customWidth="1"/>
    <col min="3" max="3" width="50.33203125" style="122" customWidth="1"/>
    <col min="4" max="4" width="8.88671875" style="10"/>
    <col min="5" max="6" width="10.6640625" style="10" bestFit="1" customWidth="1"/>
    <col min="7" max="51" width="8.88671875" style="10"/>
    <col min="52" max="16384" width="8.88671875" style="4"/>
  </cols>
  <sheetData>
    <row r="1" spans="1:51" ht="14.4" x14ac:dyDescent="0.3">
      <c r="B1" s="52" t="s">
        <v>116</v>
      </c>
      <c r="C1" s="116" t="s">
        <v>31</v>
      </c>
    </row>
    <row r="2" spans="1:51" s="10" customFormat="1" x14ac:dyDescent="0.25">
      <c r="B2" s="9" t="s">
        <v>15</v>
      </c>
      <c r="C2" s="117"/>
    </row>
    <row r="3" spans="1:51" s="10" customFormat="1" x14ac:dyDescent="0.25">
      <c r="A3" s="47"/>
      <c r="B3" s="47" t="s">
        <v>28</v>
      </c>
      <c r="C3" s="118">
        <v>7</v>
      </c>
    </row>
    <row r="4" spans="1:51" s="11" customFormat="1" x14ac:dyDescent="0.25">
      <c r="A4" s="47"/>
      <c r="B4" s="47" t="s">
        <v>12</v>
      </c>
      <c r="C4" s="124">
        <v>45291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</row>
    <row r="5" spans="1:51" s="11" customFormat="1" ht="24" x14ac:dyDescent="0.25">
      <c r="A5" s="47" t="s">
        <v>73</v>
      </c>
      <c r="B5" s="47" t="s">
        <v>13</v>
      </c>
      <c r="C5" s="119" t="str">
        <f t="shared" ref="C5" si="0">YEAR(C4)&amp;" год"</f>
        <v>2023 год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</row>
    <row r="6" spans="1:51" ht="24" x14ac:dyDescent="0.25">
      <c r="A6" s="129">
        <v>6</v>
      </c>
      <c r="B6" s="42" t="s">
        <v>0</v>
      </c>
      <c r="C6" s="120">
        <f>'Прогноз '!H25</f>
        <v>20977414172.260006</v>
      </c>
    </row>
    <row r="7" spans="1:51" x14ac:dyDescent="0.25">
      <c r="A7" s="129">
        <v>7</v>
      </c>
      <c r="B7" s="42" t="s">
        <v>6</v>
      </c>
      <c r="C7" s="127">
        <v>2307515558.9486008</v>
      </c>
    </row>
    <row r="8" spans="1:51" x14ac:dyDescent="0.25">
      <c r="A8" s="129">
        <v>8</v>
      </c>
      <c r="B8" s="42" t="s">
        <v>85</v>
      </c>
      <c r="C8" s="121">
        <f>Резервы_31.12.2023!B11</f>
        <v>10106713107.67</v>
      </c>
      <c r="E8" s="136"/>
    </row>
    <row r="9" spans="1:51" x14ac:dyDescent="0.25">
      <c r="A9" s="129">
        <v>9</v>
      </c>
      <c r="B9" s="42" t="s">
        <v>86</v>
      </c>
      <c r="C9" s="121">
        <f>Резервы_31.12.2023!C11</f>
        <v>11359945533.021082</v>
      </c>
    </row>
    <row r="10" spans="1:51" ht="15.6" customHeight="1" x14ac:dyDescent="0.25">
      <c r="A10" s="129">
        <v>10</v>
      </c>
      <c r="B10" s="42" t="s">
        <v>11</v>
      </c>
      <c r="C10" s="145">
        <f>(C9-C8)-(C12-C11)</f>
        <v>1319654906.828805</v>
      </c>
    </row>
    <row r="11" spans="1:51" x14ac:dyDescent="0.25">
      <c r="A11" s="129">
        <v>11</v>
      </c>
      <c r="B11" s="42" t="s">
        <v>90</v>
      </c>
      <c r="C11" s="127">
        <f>Резервы_31.12.2023!B16</f>
        <v>889390753.47495997</v>
      </c>
    </row>
    <row r="12" spans="1:51" x14ac:dyDescent="0.25">
      <c r="A12" s="129">
        <v>12</v>
      </c>
      <c r="B12" s="42" t="s">
        <v>91</v>
      </c>
      <c r="C12" s="127">
        <f>Резервы_31.12.2023!C16</f>
        <v>822968271.99723673</v>
      </c>
    </row>
    <row r="13" spans="1:51" x14ac:dyDescent="0.25">
      <c r="A13" s="129">
        <v>13</v>
      </c>
      <c r="B13" s="42" t="s">
        <v>74</v>
      </c>
      <c r="C13" s="121">
        <v>0</v>
      </c>
    </row>
    <row r="14" spans="1:51" x14ac:dyDescent="0.25">
      <c r="A14" s="129">
        <v>14</v>
      </c>
      <c r="B14" s="42" t="s">
        <v>75</v>
      </c>
      <c r="C14" s="121">
        <v>0</v>
      </c>
    </row>
    <row r="15" spans="1:51" x14ac:dyDescent="0.25">
      <c r="A15" s="129">
        <v>15</v>
      </c>
      <c r="B15" s="42" t="s">
        <v>19</v>
      </c>
      <c r="C15" s="145">
        <f>(C14-C13)-(C17-C16)</f>
        <v>0</v>
      </c>
    </row>
    <row r="16" spans="1:51" x14ac:dyDescent="0.25">
      <c r="A16" s="129">
        <v>16</v>
      </c>
      <c r="B16" s="42" t="s">
        <v>76</v>
      </c>
      <c r="C16" s="127">
        <v>0</v>
      </c>
    </row>
    <row r="17" spans="1:6" x14ac:dyDescent="0.25">
      <c r="A17" s="129">
        <v>17</v>
      </c>
      <c r="B17" s="42" t="s">
        <v>77</v>
      </c>
      <c r="C17" s="128">
        <v>0</v>
      </c>
    </row>
    <row r="18" spans="1:6" ht="25.2" customHeight="1" x14ac:dyDescent="0.25">
      <c r="A18" s="129">
        <v>18</v>
      </c>
      <c r="B18" s="43" t="s">
        <v>4</v>
      </c>
      <c r="C18" s="121">
        <v>1556839950.900001</v>
      </c>
    </row>
    <row r="19" spans="1:6" ht="24.6" customHeight="1" x14ac:dyDescent="0.25">
      <c r="A19" s="129">
        <v>19</v>
      </c>
      <c r="B19" s="43" t="s">
        <v>7</v>
      </c>
      <c r="C19" s="127">
        <v>171252394.59900013</v>
      </c>
    </row>
    <row r="20" spans="1:6" x14ac:dyDescent="0.25">
      <c r="A20" s="129">
        <v>20</v>
      </c>
      <c r="B20" s="43" t="s">
        <v>8</v>
      </c>
      <c r="C20" s="121">
        <v>3873875891.0799994</v>
      </c>
    </row>
    <row r="21" spans="1:6" ht="27.6" customHeight="1" x14ac:dyDescent="0.25">
      <c r="A21" s="129">
        <v>21</v>
      </c>
      <c r="B21" s="43" t="s">
        <v>9</v>
      </c>
      <c r="C21" s="127">
        <v>426126348.01879996</v>
      </c>
      <c r="E21" s="89"/>
    </row>
    <row r="22" spans="1:6" s="10" customFormat="1" ht="27.6" customHeight="1" x14ac:dyDescent="0.25">
      <c r="A22" s="129">
        <v>22</v>
      </c>
      <c r="B22" s="43" t="s">
        <v>78</v>
      </c>
      <c r="C22" s="7">
        <v>57583848.582735851</v>
      </c>
    </row>
    <row r="23" spans="1:6" s="10" customFormat="1" ht="27.6" customHeight="1" x14ac:dyDescent="0.25">
      <c r="A23" s="129">
        <v>23</v>
      </c>
      <c r="B23" s="43" t="s">
        <v>79</v>
      </c>
      <c r="C23" s="7">
        <v>107685146</v>
      </c>
      <c r="F23" s="89"/>
    </row>
    <row r="24" spans="1:6" s="10" customFormat="1" x14ac:dyDescent="0.25">
      <c r="A24" s="129">
        <v>24</v>
      </c>
      <c r="B24" s="43" t="s">
        <v>34</v>
      </c>
      <c r="C24" s="146">
        <f>C23-C22</f>
        <v>50101297.417264149</v>
      </c>
      <c r="D24" s="161"/>
    </row>
    <row r="25" spans="1:6" s="10" customFormat="1" x14ac:dyDescent="0.25">
      <c r="A25" s="129">
        <v>25</v>
      </c>
      <c r="B25" s="43" t="s">
        <v>80</v>
      </c>
      <c r="C25" s="128">
        <v>6334223.3441009438</v>
      </c>
      <c r="D25" s="161"/>
    </row>
    <row r="26" spans="1:6" s="10" customFormat="1" x14ac:dyDescent="0.25">
      <c r="A26" s="129">
        <v>26</v>
      </c>
      <c r="B26" s="43" t="s">
        <v>81</v>
      </c>
      <c r="C26" s="128">
        <v>11845366.060000001</v>
      </c>
      <c r="D26" s="161"/>
    </row>
    <row r="27" spans="1:6" s="10" customFormat="1" ht="25.2" customHeight="1" x14ac:dyDescent="0.25">
      <c r="A27" s="129">
        <v>27</v>
      </c>
      <c r="B27" s="43" t="s">
        <v>43</v>
      </c>
      <c r="C27" s="146">
        <f>C26-C25</f>
        <v>5511142.7158990568</v>
      </c>
      <c r="D27" s="161"/>
    </row>
    <row r="28" spans="1:6" s="10" customFormat="1" ht="36" x14ac:dyDescent="0.25">
      <c r="A28" s="129">
        <v>28</v>
      </c>
      <c r="B28" s="42" t="s">
        <v>87</v>
      </c>
      <c r="C28" s="121">
        <v>0</v>
      </c>
      <c r="D28" s="161"/>
    </row>
    <row r="29" spans="1:6" s="10" customFormat="1" ht="38.25" customHeight="1" x14ac:dyDescent="0.25">
      <c r="A29" s="129">
        <v>29</v>
      </c>
      <c r="B29" s="42" t="s">
        <v>88</v>
      </c>
      <c r="C29" s="121">
        <v>0</v>
      </c>
      <c r="D29" s="161"/>
    </row>
    <row r="30" spans="1:6" s="10" customFormat="1" ht="24" x14ac:dyDescent="0.25">
      <c r="A30" s="129">
        <v>30</v>
      </c>
      <c r="B30" s="42" t="s">
        <v>42</v>
      </c>
      <c r="C30" s="146">
        <f>C29-C28</f>
        <v>0</v>
      </c>
      <c r="D30" s="161"/>
    </row>
    <row r="31" spans="1:6" s="10" customFormat="1" ht="16.95" customHeight="1" x14ac:dyDescent="0.25">
      <c r="A31" s="129">
        <v>31</v>
      </c>
      <c r="B31" s="42" t="s">
        <v>82</v>
      </c>
      <c r="C31" s="128">
        <v>0</v>
      </c>
      <c r="D31" s="161"/>
    </row>
    <row r="32" spans="1:6" s="10" customFormat="1" ht="16.95" customHeight="1" x14ac:dyDescent="0.25">
      <c r="A32" s="129">
        <v>32</v>
      </c>
      <c r="B32" s="42" t="s">
        <v>83</v>
      </c>
      <c r="C32" s="128">
        <v>0</v>
      </c>
      <c r="D32" s="161"/>
    </row>
    <row r="33" spans="1:4" s="10" customFormat="1" ht="16.2" customHeight="1" x14ac:dyDescent="0.25">
      <c r="A33" s="129">
        <v>33</v>
      </c>
      <c r="B33" s="43" t="s">
        <v>84</v>
      </c>
      <c r="C33" s="146">
        <f>C32-C31</f>
        <v>0</v>
      </c>
      <c r="D33" s="161"/>
    </row>
    <row r="34" spans="1:4" x14ac:dyDescent="0.25">
      <c r="A34" s="129">
        <v>34</v>
      </c>
      <c r="B34" s="43" t="s">
        <v>18</v>
      </c>
      <c r="C34" s="115">
        <f>((C6-C7)+(C19-C18)+(C20-C21)+(C10+C15)+(-C24+C27-C30+C33))/((C6-C18)+C20+((C9-C8)+(C14-C13)-C24-C30))</f>
        <v>0.89833870275852679</v>
      </c>
    </row>
    <row r="35" spans="1:4" x14ac:dyDescent="0.25">
      <c r="A35" s="129">
        <v>35</v>
      </c>
      <c r="B35" s="42" t="s">
        <v>5</v>
      </c>
      <c r="C35" s="123">
        <f>IF(C34&lt;0,1,IF(C6="",1,IF(C34&lt;0.5,0.5,IF(C34&gt;1,1,C34))))</f>
        <v>0.89833870275852679</v>
      </c>
    </row>
  </sheetData>
  <mergeCells count="1">
    <mergeCell ref="D24:D3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20"/>
  <sheetViews>
    <sheetView workbookViewId="0">
      <selection activeCell="A2" sqref="A2"/>
    </sheetView>
  </sheetViews>
  <sheetFormatPr defaultColWidth="8.88671875" defaultRowHeight="12" x14ac:dyDescent="0.25"/>
  <cols>
    <col min="1" max="1" width="16.109375" style="1" customWidth="1"/>
    <col min="2" max="2" width="11.6640625" style="1" customWidth="1"/>
    <col min="3" max="3" width="12" style="1" customWidth="1"/>
    <col min="4" max="4" width="15.44140625" style="1" customWidth="1"/>
    <col min="5" max="5" width="18.6640625" style="1" customWidth="1"/>
    <col min="6" max="6" width="12.33203125" style="1" customWidth="1"/>
    <col min="7" max="7" width="12.109375" style="1" customWidth="1"/>
    <col min="8" max="9" width="8.88671875" style="1"/>
    <col min="10" max="10" width="10.109375" style="1" bestFit="1" customWidth="1"/>
    <col min="11" max="11" width="19.88671875" style="1" bestFit="1" customWidth="1"/>
    <col min="12" max="12" width="11.33203125" style="1" bestFit="1" customWidth="1"/>
    <col min="13" max="16384" width="8.88671875" style="1"/>
  </cols>
  <sheetData>
    <row r="1" spans="1:12" s="4" customFormat="1" ht="29.4" thickBot="1" x14ac:dyDescent="0.35">
      <c r="A1" s="52" t="s">
        <v>116</v>
      </c>
      <c r="B1" s="113" t="s">
        <v>31</v>
      </c>
    </row>
    <row r="2" spans="1:12" ht="12.6" thickBot="1" x14ac:dyDescent="0.3">
      <c r="A2" s="25" t="s">
        <v>100</v>
      </c>
      <c r="B2" s="35">
        <v>44561</v>
      </c>
      <c r="C2" s="35">
        <v>44926</v>
      </c>
      <c r="D2" s="35">
        <v>45291</v>
      </c>
      <c r="E2" s="35">
        <v>45657</v>
      </c>
      <c r="F2" s="35">
        <v>46022</v>
      </c>
      <c r="G2" s="35">
        <v>46387</v>
      </c>
      <c r="H2" s="35">
        <v>46752</v>
      </c>
      <c r="I2" s="35">
        <v>47118</v>
      </c>
      <c r="J2" s="35">
        <v>47483</v>
      </c>
      <c r="K2" s="35">
        <v>47848</v>
      </c>
    </row>
    <row r="3" spans="1:12" x14ac:dyDescent="0.25">
      <c r="A3" s="25"/>
      <c r="B3" s="27"/>
      <c r="C3" s="27"/>
      <c r="D3" s="27">
        <v>0</v>
      </c>
      <c r="E3" s="27">
        <v>1</v>
      </c>
      <c r="F3" s="27">
        <v>2</v>
      </c>
      <c r="G3" s="27">
        <v>3</v>
      </c>
      <c r="H3" s="27">
        <v>4</v>
      </c>
      <c r="I3" s="27">
        <v>5</v>
      </c>
      <c r="J3" s="27">
        <v>6</v>
      </c>
      <c r="K3" s="36">
        <v>7</v>
      </c>
    </row>
    <row r="4" spans="1:12" x14ac:dyDescent="0.25">
      <c r="A4" s="26" t="s">
        <v>13</v>
      </c>
      <c r="B4" s="28" t="str">
        <f t="shared" ref="B4:K4" si="0">YEAR(B2)&amp;" год"</f>
        <v>2021 год</v>
      </c>
      <c r="C4" s="28" t="str">
        <f t="shared" si="0"/>
        <v>2022 год</v>
      </c>
      <c r="D4" s="28" t="str">
        <f t="shared" si="0"/>
        <v>2023 год</v>
      </c>
      <c r="E4" s="28" t="str">
        <f t="shared" si="0"/>
        <v>2024 год</v>
      </c>
      <c r="F4" s="28" t="str">
        <f t="shared" si="0"/>
        <v>2025 год</v>
      </c>
      <c r="G4" s="28" t="str">
        <f t="shared" si="0"/>
        <v>2026 год</v>
      </c>
      <c r="H4" s="28" t="str">
        <f t="shared" si="0"/>
        <v>2027 год</v>
      </c>
      <c r="I4" s="28" t="str">
        <f t="shared" si="0"/>
        <v>2028 год</v>
      </c>
      <c r="J4" s="28" t="str">
        <f t="shared" si="0"/>
        <v>2029 год</v>
      </c>
      <c r="K4" s="37" t="str">
        <f t="shared" si="0"/>
        <v>2030 год</v>
      </c>
    </row>
    <row r="5" spans="1:12" x14ac:dyDescent="0.25">
      <c r="A5" s="32" t="s">
        <v>2</v>
      </c>
      <c r="B5" s="20">
        <f>'Прогноз '!B5</f>
        <v>20939274375.499996</v>
      </c>
      <c r="C5" s="20">
        <f>'Прогноз '!B6</f>
        <v>24737299847.650017</v>
      </c>
      <c r="D5" s="20">
        <f>'Прогноз '!B7</f>
        <v>19295843406.28233</v>
      </c>
      <c r="E5" s="20">
        <f>'Прогноз '!C8</f>
        <v>16590616403.253609</v>
      </c>
      <c r="F5" s="20">
        <f>'Прогноз '!C9</f>
        <v>3198553177.4257007</v>
      </c>
      <c r="G5" s="20">
        <f>'Прогноз '!C10</f>
        <v>1500771426.0097659</v>
      </c>
      <c r="H5" s="20">
        <f>'Прогноз '!C11</f>
        <v>777616596.81979191</v>
      </c>
      <c r="I5" s="20">
        <f>'Прогноз '!C12</f>
        <v>200491521.38704628</v>
      </c>
      <c r="J5" s="20">
        <v>0</v>
      </c>
      <c r="K5" s="39">
        <v>0</v>
      </c>
    </row>
    <row r="6" spans="1:12" x14ac:dyDescent="0.25">
      <c r="A6" s="13" t="s">
        <v>5</v>
      </c>
      <c r="B6" s="12"/>
      <c r="C6" s="6"/>
      <c r="D6" s="149">
        <f>Величина_К!C35</f>
        <v>0.89833870275852679</v>
      </c>
      <c r="E6" s="33"/>
      <c r="F6" s="33"/>
      <c r="G6" s="33"/>
      <c r="H6" s="33"/>
      <c r="I6" s="33"/>
      <c r="J6" s="33"/>
      <c r="K6" s="33"/>
    </row>
    <row r="7" spans="1:12" x14ac:dyDescent="0.25">
      <c r="A7" s="14" t="s">
        <v>1</v>
      </c>
      <c r="B7" s="21"/>
      <c r="C7" s="22"/>
      <c r="D7" s="23">
        <f t="shared" ref="D7:K7" si="1">$D$6*(0.23/3)*SUM(B5:D5)</f>
        <v>4474821531.5703945</v>
      </c>
      <c r="E7" s="23">
        <f t="shared" si="1"/>
        <v>4175318003.1865549</v>
      </c>
      <c r="F7" s="23">
        <f t="shared" si="1"/>
        <v>2691887789.5738921</v>
      </c>
      <c r="G7" s="23">
        <f t="shared" si="1"/>
        <v>1466294312.2411883</v>
      </c>
      <c r="H7" s="23">
        <f t="shared" si="1"/>
        <v>377211366.0573563</v>
      </c>
      <c r="I7" s="23">
        <f t="shared" si="1"/>
        <v>170726963.27687478</v>
      </c>
      <c r="J7" s="23">
        <f t="shared" si="1"/>
        <v>67364882.318509474</v>
      </c>
      <c r="K7" s="23">
        <f t="shared" si="1"/>
        <v>13808379.148164067</v>
      </c>
    </row>
    <row r="8" spans="1:12" x14ac:dyDescent="0.25">
      <c r="A8" s="15" t="s">
        <v>3</v>
      </c>
      <c r="B8" s="12"/>
      <c r="C8" s="6"/>
      <c r="D8" s="7">
        <f>D7</f>
        <v>4474821531.5703945</v>
      </c>
      <c r="E8" s="7">
        <f t="shared" ref="E8:K8" si="2">E7/(1+E9)^E3</f>
        <v>3919720846.2446351</v>
      </c>
      <c r="F8" s="7">
        <f t="shared" si="2"/>
        <v>2345531279.3600225</v>
      </c>
      <c r="G8" s="7">
        <f t="shared" si="2"/>
        <v>1175067634.0037372</v>
      </c>
      <c r="H8" s="7">
        <f t="shared" si="2"/>
        <v>276353648.94594586</v>
      </c>
      <c r="I8" s="7">
        <f t="shared" si="2"/>
        <v>113653223.33557053</v>
      </c>
      <c r="J8" s="7">
        <f t="shared" si="2"/>
        <v>40670329.322518483</v>
      </c>
      <c r="K8" s="7">
        <f t="shared" si="2"/>
        <v>7519863.7355513396</v>
      </c>
    </row>
    <row r="9" spans="1:12" ht="12.6" thickBot="1" x14ac:dyDescent="0.3">
      <c r="A9" s="16" t="s">
        <v>10</v>
      </c>
      <c r="B9" s="17"/>
      <c r="C9" s="18"/>
      <c r="D9" s="38"/>
      <c r="E9" s="41">
        <f>VLOOKUP(E3,СДm!$D:$G,4,0)</f>
        <v>6.5208000000000002E-2</v>
      </c>
      <c r="F9" s="41">
        <f>VLOOKUP(F3,СДm!$D:$G,4,0)</f>
        <v>7.1292000000000008E-2</v>
      </c>
      <c r="G9" s="41">
        <f>VLOOKUP(G3,СДm!$D:$G,4,0)</f>
        <v>7.6596000000000011E-2</v>
      </c>
      <c r="H9" s="41">
        <f>VLOOKUP(H3,СДm!$D:$G,4,0)</f>
        <v>8.0886E-2</v>
      </c>
      <c r="I9" s="41">
        <f>VLOOKUP(I3,СДm!$D:$G,4,0)</f>
        <v>8.4786E-2</v>
      </c>
      <c r="J9" s="41">
        <f>VLOOKUP(J3,СДm!$D:$G,4,0)</f>
        <v>8.7742199999999992E-2</v>
      </c>
      <c r="K9" s="41">
        <f>VLOOKUP(K3,СДm!$D:$G,4,0)</f>
        <v>9.0698399999999985E-2</v>
      </c>
    </row>
    <row r="10" spans="1:12" x14ac:dyDescent="0.25">
      <c r="A10" s="5"/>
      <c r="B10" s="4"/>
      <c r="C10" s="4"/>
      <c r="D10" s="4"/>
      <c r="E10" s="29"/>
      <c r="F10" s="29"/>
      <c r="G10" s="29"/>
      <c r="H10" s="29"/>
      <c r="I10" s="29"/>
      <c r="J10" s="29"/>
      <c r="K10" s="29"/>
    </row>
    <row r="11" spans="1:12" x14ac:dyDescent="0.25">
      <c r="A11" s="162" t="s">
        <v>14</v>
      </c>
      <c r="B11" s="162"/>
      <c r="C11" s="162"/>
      <c r="D11" s="24">
        <f>Резервы_31.12.2023!C17</f>
        <v>0</v>
      </c>
      <c r="E11" s="30"/>
      <c r="F11" s="40"/>
      <c r="G11" s="30"/>
      <c r="H11" s="30"/>
      <c r="I11" s="30"/>
      <c r="J11" s="30"/>
      <c r="K11" s="30"/>
    </row>
    <row r="12" spans="1:12" ht="14.4" x14ac:dyDescent="0.35">
      <c r="A12" s="163" t="s">
        <v>114</v>
      </c>
      <c r="B12" s="163"/>
      <c r="C12" s="163"/>
      <c r="D12" s="34">
        <f>MAX(6%*SUM(D8:K8),D11)</f>
        <v>741200301.39110255</v>
      </c>
      <c r="E12" s="160" t="s">
        <v>120</v>
      </c>
      <c r="F12" s="31"/>
      <c r="G12" s="31"/>
      <c r="H12" s="31"/>
      <c r="I12" s="31"/>
      <c r="J12" s="31"/>
      <c r="K12" s="31"/>
    </row>
    <row r="14" spans="1:12" x14ac:dyDescent="0.25">
      <c r="F14" s="44"/>
      <c r="G14" s="48"/>
      <c r="H14" s="48"/>
      <c r="J14" s="49"/>
      <c r="K14" s="48"/>
      <c r="L14" s="48"/>
    </row>
    <row r="15" spans="1:12" x14ac:dyDescent="0.25">
      <c r="F15" s="44"/>
      <c r="G15" s="44"/>
      <c r="H15" s="44"/>
      <c r="K15" s="50"/>
      <c r="L15" s="50"/>
    </row>
    <row r="16" spans="1:12" x14ac:dyDescent="0.25">
      <c r="B16" s="46"/>
      <c r="C16" s="46"/>
      <c r="F16" s="44"/>
      <c r="G16" s="44"/>
      <c r="H16" s="44"/>
      <c r="K16" s="45"/>
      <c r="L16" s="50"/>
    </row>
    <row r="17" spans="2:10" x14ac:dyDescent="0.25">
      <c r="B17" s="46"/>
      <c r="C17" s="46"/>
      <c r="J17" s="51"/>
    </row>
    <row r="18" spans="2:10" x14ac:dyDescent="0.25">
      <c r="G18" s="45"/>
      <c r="J18" s="51"/>
    </row>
    <row r="19" spans="2:10" x14ac:dyDescent="0.25">
      <c r="B19" s="46"/>
    </row>
    <row r="20" spans="2:10" x14ac:dyDescent="0.25">
      <c r="B20" s="46"/>
    </row>
  </sheetData>
  <mergeCells count="2">
    <mergeCell ref="A11:C11"/>
    <mergeCell ref="A12:C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8" sqref="I28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8" tint="0.79998168889431442"/>
  </sheetPr>
  <dimension ref="A1:BC49"/>
  <sheetViews>
    <sheetView zoomScale="80" zoomScaleNormal="80" zoomScaleSheetLayoutView="50" workbookViewId="0">
      <selection activeCell="C2" sqref="C2"/>
    </sheetView>
  </sheetViews>
  <sheetFormatPr defaultColWidth="8.88671875" defaultRowHeight="12" x14ac:dyDescent="0.25"/>
  <cols>
    <col min="1" max="1" width="15.109375" style="1" customWidth="1"/>
    <col min="2" max="2" width="18.6640625" style="10" customWidth="1"/>
    <col min="3" max="3" width="24.109375" style="1" customWidth="1"/>
    <col min="4" max="4" width="14.6640625" style="1" bestFit="1" customWidth="1"/>
    <col min="5" max="5" width="14.88671875" style="1" customWidth="1"/>
    <col min="6" max="6" width="12.5546875" style="1" bestFit="1" customWidth="1"/>
    <col min="7" max="7" width="26.88671875" style="1" customWidth="1"/>
    <col min="8" max="8" width="12.44140625" style="1" bestFit="1" customWidth="1"/>
    <col min="9" max="11" width="13.88671875" style="1" bestFit="1" customWidth="1"/>
    <col min="12" max="12" width="17.88671875" style="1" customWidth="1"/>
    <col min="13" max="13" width="13.6640625" style="1" bestFit="1" customWidth="1"/>
    <col min="14" max="14" width="13.6640625" style="1" customWidth="1"/>
    <col min="15" max="26" width="12.6640625" style="1" bestFit="1" customWidth="1"/>
    <col min="27" max="27" width="16" style="1" customWidth="1"/>
    <col min="28" max="28" width="10.6640625" style="1" bestFit="1" customWidth="1"/>
    <col min="29" max="29" width="13.5546875" style="1" customWidth="1"/>
    <col min="30" max="30" width="12.33203125" style="1" bestFit="1" customWidth="1"/>
    <col min="31" max="31" width="10.88671875" style="1" bestFit="1" customWidth="1"/>
    <col min="32" max="34" width="9.5546875" style="1" bestFit="1" customWidth="1"/>
    <col min="35" max="39" width="9" style="1" bestFit="1" customWidth="1"/>
    <col min="40" max="45" width="8.88671875" style="1"/>
    <col min="46" max="46" width="11.44140625" style="1" customWidth="1"/>
    <col min="47" max="16384" width="8.88671875" style="1"/>
  </cols>
  <sheetData>
    <row r="1" spans="1:50" ht="15.6" x14ac:dyDescent="0.3">
      <c r="A1" s="159" t="s">
        <v>117</v>
      </c>
      <c r="B1" s="134"/>
      <c r="C1" s="69"/>
      <c r="G1" s="144" t="s">
        <v>101</v>
      </c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</row>
    <row r="2" spans="1:50" ht="14.4" customHeight="1" x14ac:dyDescent="0.25">
      <c r="A2" s="142" t="s">
        <v>31</v>
      </c>
      <c r="B2" s="150"/>
      <c r="C2" s="69"/>
      <c r="G2" s="166" t="s">
        <v>93</v>
      </c>
      <c r="H2" s="165" t="s">
        <v>102</v>
      </c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C2" s="69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69"/>
      <c r="AV2" s="69"/>
    </row>
    <row r="3" spans="1:50" x14ac:dyDescent="0.25">
      <c r="A3" s="125"/>
      <c r="B3" s="151"/>
      <c r="C3" s="125"/>
      <c r="G3" s="166"/>
      <c r="H3" s="140">
        <v>0</v>
      </c>
      <c r="I3" s="93">
        <v>1</v>
      </c>
      <c r="J3" s="93">
        <v>2</v>
      </c>
      <c r="K3" s="93">
        <v>3</v>
      </c>
      <c r="L3" s="93">
        <v>4</v>
      </c>
      <c r="M3" s="93">
        <v>5</v>
      </c>
      <c r="N3" s="93">
        <v>6</v>
      </c>
      <c r="O3" s="93">
        <v>7</v>
      </c>
      <c r="P3" s="93">
        <v>8</v>
      </c>
      <c r="Q3" s="93">
        <v>9</v>
      </c>
      <c r="R3" s="93">
        <v>10</v>
      </c>
      <c r="S3" s="93">
        <v>11</v>
      </c>
      <c r="T3" s="93">
        <v>12</v>
      </c>
      <c r="U3" s="93">
        <v>13</v>
      </c>
      <c r="V3" s="93">
        <v>14</v>
      </c>
      <c r="W3" s="93">
        <v>15</v>
      </c>
      <c r="X3" s="93">
        <v>16</v>
      </c>
      <c r="Y3" s="93">
        <v>17</v>
      </c>
      <c r="Z3" s="93">
        <v>18</v>
      </c>
      <c r="AA3" s="93">
        <v>19</v>
      </c>
      <c r="AC3" s="69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69"/>
      <c r="AV3" s="69"/>
    </row>
    <row r="4" spans="1:50" ht="14.4" x14ac:dyDescent="0.3">
      <c r="A4" s="137" t="s">
        <v>96</v>
      </c>
      <c r="B4" s="152" t="s">
        <v>105</v>
      </c>
      <c r="C4" s="111" t="s">
        <v>104</v>
      </c>
      <c r="D4" s="108"/>
      <c r="E4" s="69"/>
      <c r="G4" s="139">
        <v>43555</v>
      </c>
      <c r="H4" s="130">
        <v>686935364.44000053</v>
      </c>
      <c r="I4" s="130">
        <v>1787682429.3899984</v>
      </c>
      <c r="J4" s="130">
        <v>343300470.89000034</v>
      </c>
      <c r="K4" s="130">
        <v>196393833.09000015</v>
      </c>
      <c r="L4" s="130">
        <v>72236589.359999657</v>
      </c>
      <c r="M4" s="130">
        <v>61227014.940000057</v>
      </c>
      <c r="N4" s="130">
        <v>53103160.239999771</v>
      </c>
      <c r="O4" s="130">
        <v>33536370.53000021</v>
      </c>
      <c r="P4" s="130">
        <v>18628424.489999771</v>
      </c>
      <c r="Q4" s="130">
        <v>12379666</v>
      </c>
      <c r="R4" s="130">
        <v>17548856</v>
      </c>
      <c r="S4" s="130">
        <v>0</v>
      </c>
      <c r="T4" s="130">
        <v>0</v>
      </c>
      <c r="U4" s="130">
        <v>0</v>
      </c>
      <c r="V4" s="130">
        <v>10341484.269999981</v>
      </c>
      <c r="W4" s="130">
        <v>4822025</v>
      </c>
      <c r="X4" s="130">
        <v>0</v>
      </c>
      <c r="Y4" s="130">
        <v>0</v>
      </c>
      <c r="Z4" s="130">
        <v>0</v>
      </c>
      <c r="AA4" s="131">
        <v>0</v>
      </c>
      <c r="AC4" s="69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33"/>
      <c r="AX4" s="133"/>
    </row>
    <row r="5" spans="1:50" ht="18" customHeight="1" x14ac:dyDescent="0.25">
      <c r="A5" s="111">
        <v>2021</v>
      </c>
      <c r="B5" s="19">
        <f>SUM(H12:AA15)</f>
        <v>20939274375.499996</v>
      </c>
      <c r="C5" s="148"/>
      <c r="D5" s="69"/>
      <c r="E5" s="69"/>
      <c r="G5" s="139">
        <v>43646</v>
      </c>
      <c r="H5" s="130">
        <v>556118742.4000001</v>
      </c>
      <c r="I5" s="130">
        <v>1557119704.9199996</v>
      </c>
      <c r="J5" s="130">
        <v>379840593.86000013</v>
      </c>
      <c r="K5" s="130">
        <v>135120956.61999989</v>
      </c>
      <c r="L5" s="130">
        <v>113940453.25</v>
      </c>
      <c r="M5" s="130">
        <v>123516463.07000017</v>
      </c>
      <c r="N5" s="130">
        <v>26993119.269999504</v>
      </c>
      <c r="O5" s="130">
        <v>13801061.56000042</v>
      </c>
      <c r="P5" s="130">
        <v>6759831.259999752</v>
      </c>
      <c r="Q5" s="130">
        <v>15474918.420000076</v>
      </c>
      <c r="R5" s="130">
        <v>5103020</v>
      </c>
      <c r="S5" s="130">
        <v>581048</v>
      </c>
      <c r="T5" s="130">
        <v>0</v>
      </c>
      <c r="U5" s="130">
        <v>4914559</v>
      </c>
      <c r="V5" s="130">
        <v>1388439.779999733</v>
      </c>
      <c r="W5" s="130">
        <v>0</v>
      </c>
      <c r="X5" s="130">
        <v>0</v>
      </c>
      <c r="Y5" s="130">
        <v>0</v>
      </c>
      <c r="Z5" s="131">
        <v>0</v>
      </c>
      <c r="AA5" s="132">
        <v>0</v>
      </c>
      <c r="AC5" s="69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33"/>
      <c r="AX5" s="133"/>
    </row>
    <row r="6" spans="1:50" ht="13.95" customHeight="1" x14ac:dyDescent="0.25">
      <c r="A6" s="111">
        <v>2022</v>
      </c>
      <c r="B6" s="19">
        <f>SUM(H16:AA19)</f>
        <v>24737299847.650017</v>
      </c>
      <c r="C6" s="148"/>
      <c r="D6" s="138"/>
      <c r="E6" s="69"/>
      <c r="G6" s="139">
        <v>43738</v>
      </c>
      <c r="H6" s="130">
        <v>677624336.48000002</v>
      </c>
      <c r="I6" s="130">
        <v>1982753065.9299994</v>
      </c>
      <c r="J6" s="130">
        <v>524954963.91000032</v>
      </c>
      <c r="K6" s="130">
        <v>188833860.67000008</v>
      </c>
      <c r="L6" s="130">
        <v>44133683.75</v>
      </c>
      <c r="M6" s="130">
        <v>18127430.620000362</v>
      </c>
      <c r="N6" s="130">
        <v>24932893.569999695</v>
      </c>
      <c r="O6" s="130">
        <v>21325455.450000286</v>
      </c>
      <c r="P6" s="130">
        <v>6085759.8099999428</v>
      </c>
      <c r="Q6" s="130">
        <v>8775</v>
      </c>
      <c r="R6" s="130">
        <v>4652294.009999752</v>
      </c>
      <c r="S6" s="130">
        <v>719953</v>
      </c>
      <c r="T6" s="130">
        <v>0</v>
      </c>
      <c r="U6" s="130">
        <v>2395953.3000001907</v>
      </c>
      <c r="V6" s="130">
        <v>0</v>
      </c>
      <c r="W6" s="130">
        <v>361608</v>
      </c>
      <c r="X6" s="130">
        <v>0</v>
      </c>
      <c r="Y6" s="131">
        <v>2248753</v>
      </c>
      <c r="Z6" s="132">
        <v>0</v>
      </c>
      <c r="AA6" s="132">
        <v>0</v>
      </c>
      <c r="AC6" s="69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33"/>
      <c r="AX6" s="133"/>
    </row>
    <row r="7" spans="1:50" ht="14.4" customHeight="1" x14ac:dyDescent="0.25">
      <c r="A7" s="111">
        <v>2023</v>
      </c>
      <c r="B7" s="19">
        <f>SUM(H20:AA23)</f>
        <v>19295843406.28233</v>
      </c>
      <c r="C7" s="148"/>
      <c r="D7" s="69"/>
      <c r="E7" s="69"/>
      <c r="G7" s="139">
        <v>43830</v>
      </c>
      <c r="H7" s="130">
        <v>679296572.89000022</v>
      </c>
      <c r="I7" s="130">
        <v>1799452454.1499996</v>
      </c>
      <c r="J7" s="130">
        <v>715676835.25</v>
      </c>
      <c r="K7" s="130">
        <v>198213861.04000044</v>
      </c>
      <c r="L7" s="130">
        <v>121113958.80999994</v>
      </c>
      <c r="M7" s="130">
        <v>26347411.61000061</v>
      </c>
      <c r="N7" s="130">
        <v>20840743.559999943</v>
      </c>
      <c r="O7" s="130">
        <v>31804089.329999447</v>
      </c>
      <c r="P7" s="130">
        <v>7648099.2900004387</v>
      </c>
      <c r="Q7" s="130">
        <v>1431898</v>
      </c>
      <c r="R7" s="130">
        <v>977925</v>
      </c>
      <c r="S7" s="130">
        <v>2101853</v>
      </c>
      <c r="T7" s="130">
        <v>1938925.2999997139</v>
      </c>
      <c r="U7" s="130">
        <v>0</v>
      </c>
      <c r="V7" s="130">
        <v>515463</v>
      </c>
      <c r="W7" s="130">
        <v>0</v>
      </c>
      <c r="X7" s="131">
        <v>0</v>
      </c>
      <c r="Y7" s="132">
        <v>927330.12457132339</v>
      </c>
      <c r="Z7" s="132">
        <v>0</v>
      </c>
      <c r="AA7" s="132">
        <v>0</v>
      </c>
      <c r="AC7" s="69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33"/>
      <c r="AX7" s="133"/>
    </row>
    <row r="8" spans="1:50" ht="13.2" x14ac:dyDescent="0.25">
      <c r="A8" s="111">
        <v>2024</v>
      </c>
      <c r="B8" s="153"/>
      <c r="C8" s="19">
        <f>SUM(H28:AM31)</f>
        <v>16590616403.253609</v>
      </c>
      <c r="D8" s="69"/>
      <c r="E8" s="69"/>
      <c r="G8" s="139">
        <v>43921</v>
      </c>
      <c r="H8" s="130">
        <v>448423519.57000011</v>
      </c>
      <c r="I8" s="130">
        <v>2012289959.0300002</v>
      </c>
      <c r="J8" s="130">
        <v>502738859.60999966</v>
      </c>
      <c r="K8" s="130">
        <v>143579155.46000004</v>
      </c>
      <c r="L8" s="130">
        <v>59469149.090000153</v>
      </c>
      <c r="M8" s="130">
        <v>70269914.779999733</v>
      </c>
      <c r="N8" s="130">
        <v>42341749.96999979</v>
      </c>
      <c r="O8" s="130">
        <v>36826155.340000153</v>
      </c>
      <c r="P8" s="130">
        <v>3653402.8699998856</v>
      </c>
      <c r="Q8" s="130">
        <v>27894130.03000021</v>
      </c>
      <c r="R8" s="130">
        <v>634321.86999988556</v>
      </c>
      <c r="S8" s="130">
        <v>665727.4000005722</v>
      </c>
      <c r="T8" s="130">
        <v>192595</v>
      </c>
      <c r="U8" s="130">
        <v>0</v>
      </c>
      <c r="V8" s="130">
        <v>0</v>
      </c>
      <c r="W8" s="131">
        <v>994916</v>
      </c>
      <c r="X8" s="132">
        <v>34633.916946411133</v>
      </c>
      <c r="Y8" s="132">
        <v>773783.75964784622</v>
      </c>
      <c r="Z8" s="132">
        <v>0</v>
      </c>
      <c r="AA8" s="132">
        <v>0</v>
      </c>
      <c r="AC8" s="69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33"/>
      <c r="AX8" s="133"/>
    </row>
    <row r="9" spans="1:50" ht="13.2" x14ac:dyDescent="0.25">
      <c r="A9" s="111">
        <v>2025</v>
      </c>
      <c r="B9" s="153"/>
      <c r="C9" s="19">
        <f>SUM(H32:AM35)</f>
        <v>3198553177.4257007</v>
      </c>
      <c r="D9" s="69"/>
      <c r="E9" s="69"/>
      <c r="G9" s="139">
        <v>44012</v>
      </c>
      <c r="H9" s="130">
        <v>541254319.19000018</v>
      </c>
      <c r="I9" s="130">
        <v>1890453362.0700021</v>
      </c>
      <c r="J9" s="130">
        <v>506511658.76999998</v>
      </c>
      <c r="K9" s="130">
        <v>106138067.48999977</v>
      </c>
      <c r="L9" s="130">
        <v>68322412.210000038</v>
      </c>
      <c r="M9" s="130">
        <v>15200380.78000021</v>
      </c>
      <c r="N9" s="130">
        <v>36376308.409999847</v>
      </c>
      <c r="O9" s="130">
        <v>11674483.730000019</v>
      </c>
      <c r="P9" s="130">
        <v>5325832.5899996758</v>
      </c>
      <c r="Q9" s="130">
        <v>1779868.3500003815</v>
      </c>
      <c r="R9" s="130">
        <v>8789808.8199996948</v>
      </c>
      <c r="S9" s="130">
        <v>2575198.8600001335</v>
      </c>
      <c r="T9" s="130">
        <v>0</v>
      </c>
      <c r="U9" s="130">
        <v>0</v>
      </c>
      <c r="V9" s="131">
        <v>71786</v>
      </c>
      <c r="W9" s="132">
        <v>6462648.8529658318</v>
      </c>
      <c r="X9" s="132">
        <v>0</v>
      </c>
      <c r="Y9" s="132">
        <v>739351.14703416824</v>
      </c>
      <c r="Z9" s="132">
        <v>0</v>
      </c>
      <c r="AA9" s="132">
        <v>0</v>
      </c>
      <c r="AC9" s="69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33"/>
      <c r="AX9" s="133"/>
    </row>
    <row r="10" spans="1:50" ht="13.2" x14ac:dyDescent="0.25">
      <c r="A10" s="111">
        <v>2026</v>
      </c>
      <c r="B10" s="153"/>
      <c r="C10" s="19">
        <f>SUM(H36:AM39)</f>
        <v>1500771426.0097659</v>
      </c>
      <c r="D10" s="69"/>
      <c r="E10" s="69"/>
      <c r="G10" s="139">
        <v>44104</v>
      </c>
      <c r="H10" s="130">
        <v>693588829.43999946</v>
      </c>
      <c r="I10" s="130">
        <v>2021288125.7399988</v>
      </c>
      <c r="J10" s="130">
        <v>539237256.87000036</v>
      </c>
      <c r="K10" s="130">
        <v>228729328.49000025</v>
      </c>
      <c r="L10" s="130">
        <v>76352072.550000191</v>
      </c>
      <c r="M10" s="130">
        <v>60724580.28000021</v>
      </c>
      <c r="N10" s="130">
        <v>40764877.659999847</v>
      </c>
      <c r="O10" s="130">
        <v>2189613.4000000954</v>
      </c>
      <c r="P10" s="130">
        <v>38783405.309999466</v>
      </c>
      <c r="Q10" s="130">
        <v>11204763.43999958</v>
      </c>
      <c r="R10" s="130">
        <v>1390183.210000515</v>
      </c>
      <c r="S10" s="130">
        <v>1282112</v>
      </c>
      <c r="T10" s="130">
        <v>0</v>
      </c>
      <c r="U10" s="131">
        <v>3323415.9400000572</v>
      </c>
      <c r="V10" s="132">
        <v>3045012.9472484589</v>
      </c>
      <c r="W10" s="132">
        <v>1378086.991994381</v>
      </c>
      <c r="X10" s="132">
        <v>0</v>
      </c>
      <c r="Y10" s="132">
        <v>860002.34061002731</v>
      </c>
      <c r="Z10" s="132">
        <v>0</v>
      </c>
      <c r="AA10" s="132">
        <v>0</v>
      </c>
      <c r="AC10" s="69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33"/>
      <c r="AX10" s="133"/>
    </row>
    <row r="11" spans="1:50" ht="13.2" x14ac:dyDescent="0.25">
      <c r="A11" s="111">
        <v>2027</v>
      </c>
      <c r="B11" s="153"/>
      <c r="C11" s="19">
        <f>SUM(H40:AM43)</f>
        <v>777616596.81979191</v>
      </c>
      <c r="G11" s="139">
        <v>44196</v>
      </c>
      <c r="H11" s="130">
        <v>717478213.65999949</v>
      </c>
      <c r="I11" s="130">
        <v>2430290906.0299988</v>
      </c>
      <c r="J11" s="130">
        <v>1105250653.3899999</v>
      </c>
      <c r="K11" s="130">
        <v>251870414.51000023</v>
      </c>
      <c r="L11" s="130">
        <v>150717091.19999981</v>
      </c>
      <c r="M11" s="130">
        <v>26435584.630000114</v>
      </c>
      <c r="N11" s="130">
        <v>8897256.2899999619</v>
      </c>
      <c r="O11" s="130">
        <v>44999577.350000381</v>
      </c>
      <c r="P11" s="130">
        <v>5394419.6799993515</v>
      </c>
      <c r="Q11" s="130">
        <v>4055396.9300003052</v>
      </c>
      <c r="R11" s="130">
        <v>483771.20999908447</v>
      </c>
      <c r="S11" s="130">
        <v>22620872.300000191</v>
      </c>
      <c r="T11" s="130">
        <v>3562533</v>
      </c>
      <c r="U11" s="132">
        <v>2145500.3996095657</v>
      </c>
      <c r="V11" s="132">
        <v>2959614.758436203</v>
      </c>
      <c r="W11" s="132">
        <v>1768811.1488924026</v>
      </c>
      <c r="X11" s="132">
        <v>0</v>
      </c>
      <c r="Y11" s="132">
        <v>1103835.7788591385</v>
      </c>
      <c r="Z11" s="132">
        <v>0</v>
      </c>
      <c r="AA11" s="132">
        <v>0</v>
      </c>
      <c r="AC11" s="69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33"/>
      <c r="AX11" s="133"/>
    </row>
    <row r="12" spans="1:50" ht="13.2" x14ac:dyDescent="0.25">
      <c r="A12" s="111">
        <v>2028</v>
      </c>
      <c r="B12" s="153"/>
      <c r="C12" s="19">
        <f>SUM(H44:AM47)</f>
        <v>200491521.38704628</v>
      </c>
      <c r="G12" s="139">
        <v>44286</v>
      </c>
      <c r="H12" s="130">
        <v>520637779.74000007</v>
      </c>
      <c r="I12" s="130">
        <v>2310554648.6100001</v>
      </c>
      <c r="J12" s="130">
        <v>1323470036.0699987</v>
      </c>
      <c r="K12" s="130">
        <v>427494286.82999992</v>
      </c>
      <c r="L12" s="130">
        <v>110225784.63000011</v>
      </c>
      <c r="M12" s="130">
        <v>60386103.43999958</v>
      </c>
      <c r="N12" s="130">
        <v>11393722.340000153</v>
      </c>
      <c r="O12" s="130">
        <v>5675655.9600000381</v>
      </c>
      <c r="P12" s="130">
        <v>6827147.470000267</v>
      </c>
      <c r="Q12" s="130">
        <v>757161.99000072479</v>
      </c>
      <c r="R12" s="130">
        <v>22438750.229999542</v>
      </c>
      <c r="S12" s="131">
        <v>265902</v>
      </c>
      <c r="T12" s="132">
        <v>14373164.009692192</v>
      </c>
      <c r="U12" s="132">
        <v>2171459.3038072586</v>
      </c>
      <c r="V12" s="132">
        <v>2985942.3192834854</v>
      </c>
      <c r="W12" s="132">
        <v>1784545.7924022675</v>
      </c>
      <c r="X12" s="132">
        <v>0</v>
      </c>
      <c r="Y12" s="132">
        <v>1113655.0648145676</v>
      </c>
      <c r="Z12" s="132">
        <v>0</v>
      </c>
      <c r="AA12" s="132">
        <v>0</v>
      </c>
      <c r="AC12" s="69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33"/>
      <c r="AX12" s="133"/>
    </row>
    <row r="13" spans="1:50" ht="15.6" customHeight="1" x14ac:dyDescent="0.25">
      <c r="A13" s="112" t="s">
        <v>72</v>
      </c>
      <c r="B13" s="153"/>
      <c r="C13" s="19">
        <v>0</v>
      </c>
      <c r="G13" s="139">
        <v>44377</v>
      </c>
      <c r="H13" s="130">
        <v>493469126.92999983</v>
      </c>
      <c r="I13" s="130">
        <v>2252257189.6499991</v>
      </c>
      <c r="J13" s="130">
        <v>980191191.71999979</v>
      </c>
      <c r="K13" s="130">
        <v>262884268.52999926</v>
      </c>
      <c r="L13" s="130">
        <v>135767161.6600008</v>
      </c>
      <c r="M13" s="130">
        <v>152491449.24000025</v>
      </c>
      <c r="N13" s="130">
        <v>51195009.320000172</v>
      </c>
      <c r="O13" s="130">
        <v>13429200.849998474</v>
      </c>
      <c r="P13" s="130">
        <v>41674343.490000725</v>
      </c>
      <c r="Q13" s="130">
        <v>2511032.6799993515</v>
      </c>
      <c r="R13" s="131">
        <v>2820876.5</v>
      </c>
      <c r="S13" s="132">
        <v>9920248.9418010712</v>
      </c>
      <c r="T13" s="132">
        <v>883653.12604999542</v>
      </c>
      <c r="U13" s="132">
        <v>1984281.5512056351</v>
      </c>
      <c r="V13" s="132">
        <v>2728556.8956928253</v>
      </c>
      <c r="W13" s="132">
        <v>1630719.6211032867</v>
      </c>
      <c r="X13" s="132">
        <v>0</v>
      </c>
      <c r="Y13" s="132">
        <v>1017659.0441474915</v>
      </c>
      <c r="Z13" s="132">
        <v>0</v>
      </c>
      <c r="AA13" s="132">
        <v>0</v>
      </c>
      <c r="AC13" s="69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33"/>
      <c r="AX13" s="133"/>
    </row>
    <row r="14" spans="1:50" ht="13.2" x14ac:dyDescent="0.25">
      <c r="G14" s="139">
        <v>44469</v>
      </c>
      <c r="H14" s="130">
        <v>594345826.49000001</v>
      </c>
      <c r="I14" s="130">
        <v>2822162818.2799997</v>
      </c>
      <c r="J14" s="130">
        <v>906484034.43000031</v>
      </c>
      <c r="K14" s="130">
        <v>483335666.71000004</v>
      </c>
      <c r="L14" s="130">
        <v>201305636.86999989</v>
      </c>
      <c r="M14" s="130">
        <v>61117617.989999771</v>
      </c>
      <c r="N14" s="130">
        <v>21556708.029999733</v>
      </c>
      <c r="O14" s="130">
        <v>32922077.630000114</v>
      </c>
      <c r="P14" s="130">
        <v>7804794.2700004578</v>
      </c>
      <c r="Q14" s="131">
        <v>8080671.6899995804</v>
      </c>
      <c r="R14" s="132">
        <v>114334019.3434515</v>
      </c>
      <c r="S14" s="132">
        <v>4888507.0338230133</v>
      </c>
      <c r="T14" s="132">
        <v>1056366.8942537308</v>
      </c>
      <c r="U14" s="132">
        <v>2372117.8342294693</v>
      </c>
      <c r="V14" s="132">
        <v>3261864.9657068253</v>
      </c>
      <c r="W14" s="132">
        <v>1949450.7185716629</v>
      </c>
      <c r="X14" s="132">
        <v>0</v>
      </c>
      <c r="Y14" s="132">
        <v>1216564.839963913</v>
      </c>
      <c r="Z14" s="132">
        <v>0</v>
      </c>
      <c r="AA14" s="132">
        <v>0</v>
      </c>
      <c r="AC14" s="69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33"/>
      <c r="AX14" s="133"/>
    </row>
    <row r="15" spans="1:50" ht="13.2" x14ac:dyDescent="0.25">
      <c r="G15" s="139">
        <v>44561</v>
      </c>
      <c r="H15" s="130">
        <v>714416868.75000024</v>
      </c>
      <c r="I15" s="130">
        <v>2661437477.9200039</v>
      </c>
      <c r="J15" s="130">
        <v>2065663514.98</v>
      </c>
      <c r="K15" s="130">
        <v>464179977.82000065</v>
      </c>
      <c r="L15" s="130">
        <v>206726702.25999928</v>
      </c>
      <c r="M15" s="130">
        <v>158662052.51000023</v>
      </c>
      <c r="N15" s="130">
        <v>22812341.239999771</v>
      </c>
      <c r="O15" s="130">
        <v>10947980.420000076</v>
      </c>
      <c r="P15" s="131">
        <v>49929087</v>
      </c>
      <c r="Q15" s="132">
        <v>57756282.713459015</v>
      </c>
      <c r="R15" s="132">
        <v>11106385.888823509</v>
      </c>
      <c r="S15" s="132">
        <v>5977406.0084486008</v>
      </c>
      <c r="T15" s="132">
        <v>1291669.1695756912</v>
      </c>
      <c r="U15" s="132">
        <v>2900499.3338375092</v>
      </c>
      <c r="V15" s="132">
        <v>3988434.7327022552</v>
      </c>
      <c r="W15" s="132">
        <v>2383684.4987096786</v>
      </c>
      <c r="X15" s="132">
        <v>0</v>
      </c>
      <c r="Y15" s="132">
        <v>1487550.6844434738</v>
      </c>
      <c r="Z15" s="132">
        <v>0</v>
      </c>
      <c r="AA15" s="132">
        <v>0</v>
      </c>
      <c r="AC15" s="69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33"/>
      <c r="AX15" s="133"/>
    </row>
    <row r="16" spans="1:50" ht="13.2" x14ac:dyDescent="0.25">
      <c r="G16" s="139">
        <v>44651</v>
      </c>
      <c r="H16" s="130">
        <v>587493159.23999989</v>
      </c>
      <c r="I16" s="130">
        <v>3521390061.5400028</v>
      </c>
      <c r="J16" s="130">
        <v>1528331409.54</v>
      </c>
      <c r="K16" s="130">
        <v>403350682.53999901</v>
      </c>
      <c r="L16" s="130">
        <v>113622489.76000023</v>
      </c>
      <c r="M16" s="130">
        <v>34476617.11000061</v>
      </c>
      <c r="N16" s="130">
        <v>13144360.319999695</v>
      </c>
      <c r="O16" s="131">
        <v>17214530.059999466</v>
      </c>
      <c r="P16" s="132">
        <v>172769303.16743565</v>
      </c>
      <c r="Q16" s="132">
        <v>12873488.149464607</v>
      </c>
      <c r="R16" s="132">
        <v>11092761.805051804</v>
      </c>
      <c r="S16" s="132">
        <v>5970073.5889730453</v>
      </c>
      <c r="T16" s="132">
        <v>1290084.6929368973</v>
      </c>
      <c r="U16" s="132">
        <v>2896941.3225917816</v>
      </c>
      <c r="V16" s="132">
        <v>3983542.1628370285</v>
      </c>
      <c r="W16" s="132">
        <v>2380760.4586458206</v>
      </c>
      <c r="X16" s="132">
        <v>0</v>
      </c>
      <c r="Y16" s="132">
        <v>1485725.9220638275</v>
      </c>
      <c r="Z16" s="132">
        <v>0</v>
      </c>
      <c r="AA16" s="132">
        <v>0</v>
      </c>
      <c r="AC16" s="69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33"/>
      <c r="AX16" s="133"/>
    </row>
    <row r="17" spans="1:55" ht="13.2" x14ac:dyDescent="0.25">
      <c r="A17" s="69"/>
      <c r="B17" s="134"/>
      <c r="C17" s="69"/>
      <c r="G17" s="139">
        <v>44742</v>
      </c>
      <c r="H17" s="130">
        <v>615035298.93000007</v>
      </c>
      <c r="I17" s="130">
        <v>3037041751.5100031</v>
      </c>
      <c r="J17" s="130">
        <v>1168949310.23</v>
      </c>
      <c r="K17" s="130">
        <v>308013523.47999954</v>
      </c>
      <c r="L17" s="130">
        <v>80039046.230000496</v>
      </c>
      <c r="M17" s="130">
        <v>74617682.229999542</v>
      </c>
      <c r="N17" s="131">
        <v>37885503.5</v>
      </c>
      <c r="O17" s="132">
        <v>204025604.5532856</v>
      </c>
      <c r="P17" s="132">
        <v>22548624.757796288</v>
      </c>
      <c r="Q17" s="132">
        <v>11174349.558179855</v>
      </c>
      <c r="R17" s="132">
        <v>9628656.7040834427</v>
      </c>
      <c r="S17" s="132">
        <v>5182098.9305067062</v>
      </c>
      <c r="T17" s="132">
        <v>1119809.7323102951</v>
      </c>
      <c r="U17" s="132">
        <v>2514581.4881191254</v>
      </c>
      <c r="V17" s="132">
        <v>3457764.6781101227</v>
      </c>
      <c r="W17" s="132">
        <v>2066530.0088310242</v>
      </c>
      <c r="X17" s="132">
        <v>0</v>
      </c>
      <c r="Y17" s="132">
        <v>1289628.7787780762</v>
      </c>
      <c r="Z17" s="132">
        <v>0</v>
      </c>
      <c r="AA17" s="132">
        <v>0</v>
      </c>
      <c r="AC17" s="69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33"/>
      <c r="AX17" s="133"/>
    </row>
    <row r="18" spans="1:55" ht="13.2" x14ac:dyDescent="0.25">
      <c r="A18" s="69"/>
      <c r="B18" s="134"/>
      <c r="C18" s="69"/>
      <c r="G18" s="139">
        <v>44834</v>
      </c>
      <c r="H18" s="130">
        <v>861874885.03999984</v>
      </c>
      <c r="I18" s="130">
        <v>3515179394.4800043</v>
      </c>
      <c r="J18" s="130">
        <v>988115157.77000046</v>
      </c>
      <c r="K18" s="130">
        <v>228177483.94999981</v>
      </c>
      <c r="L18" s="130">
        <v>108986047.56000042</v>
      </c>
      <c r="M18" s="131">
        <v>51650554.670000076</v>
      </c>
      <c r="N18" s="132">
        <v>281811372.85445118</v>
      </c>
      <c r="O18" s="132">
        <v>30554899.132711411</v>
      </c>
      <c r="P18" s="132">
        <v>24755258.082431793</v>
      </c>
      <c r="Q18" s="132">
        <v>12267883.748449326</v>
      </c>
      <c r="R18" s="132">
        <v>10570927.684372902</v>
      </c>
      <c r="S18" s="132">
        <v>5689224.8556776047</v>
      </c>
      <c r="T18" s="132">
        <v>1229395.5495872498</v>
      </c>
      <c r="U18" s="132">
        <v>2760661.2100000381</v>
      </c>
      <c r="V18" s="132">
        <v>3796145.3487462997</v>
      </c>
      <c r="W18" s="132">
        <v>2268762.9180583954</v>
      </c>
      <c r="X18" s="132">
        <v>0</v>
      </c>
      <c r="Y18" s="132">
        <v>1415833.275513649</v>
      </c>
      <c r="Z18" s="132">
        <v>0</v>
      </c>
      <c r="AA18" s="132">
        <v>0</v>
      </c>
      <c r="AC18" s="69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33"/>
      <c r="AX18" s="133"/>
    </row>
    <row r="19" spans="1:55" ht="13.2" x14ac:dyDescent="0.25">
      <c r="A19" s="154"/>
      <c r="B19" s="155"/>
      <c r="C19" s="69"/>
      <c r="G19" s="139">
        <v>44926</v>
      </c>
      <c r="H19" s="130">
        <v>974329309.58999968</v>
      </c>
      <c r="I19" s="130">
        <v>3756713745.5900035</v>
      </c>
      <c r="J19" s="130">
        <v>1046398045.4200001</v>
      </c>
      <c r="K19" s="130">
        <v>325518563.36999989</v>
      </c>
      <c r="L19" s="131">
        <v>82022293.210000038</v>
      </c>
      <c r="M19" s="132">
        <v>255823909.17456913</v>
      </c>
      <c r="N19" s="132">
        <v>44625305.523756981</v>
      </c>
      <c r="O19" s="132">
        <v>32831085.000844002</v>
      </c>
      <c r="P19" s="132">
        <v>26599399.945392609</v>
      </c>
      <c r="Q19" s="132">
        <v>13181779.20916748</v>
      </c>
      <c r="R19" s="132">
        <v>11358408.477673531</v>
      </c>
      <c r="S19" s="132">
        <v>6113043.411283493</v>
      </c>
      <c r="T19" s="132">
        <v>1320979.3170261383</v>
      </c>
      <c r="U19" s="132">
        <v>2966316.5455198288</v>
      </c>
      <c r="V19" s="132">
        <v>4078939.0296773911</v>
      </c>
      <c r="W19" s="132">
        <v>2437774.3119363785</v>
      </c>
      <c r="X19" s="132">
        <v>0</v>
      </c>
      <c r="Y19" s="132">
        <v>1521305.7131528854</v>
      </c>
      <c r="Z19" s="132">
        <v>0</v>
      </c>
      <c r="AA19" s="132">
        <v>0</v>
      </c>
      <c r="AC19" s="69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33"/>
      <c r="AX19" s="133"/>
    </row>
    <row r="20" spans="1:55" ht="13.2" x14ac:dyDescent="0.25">
      <c r="A20" s="156"/>
      <c r="B20" s="155"/>
      <c r="C20" s="69"/>
      <c r="G20" s="139">
        <v>45016</v>
      </c>
      <c r="H20" s="130">
        <v>862660329.69999981</v>
      </c>
      <c r="I20" s="130">
        <v>2389598972.5399976</v>
      </c>
      <c r="J20" s="130">
        <v>1313562720.9900012</v>
      </c>
      <c r="K20" s="131">
        <v>324526875.53000069</v>
      </c>
      <c r="L20" s="132">
        <v>163653202.48156738</v>
      </c>
      <c r="M20" s="132">
        <v>78278999.052015305</v>
      </c>
      <c r="N20" s="132">
        <v>35559154.690690041</v>
      </c>
      <c r="O20" s="132">
        <v>26161067.504325867</v>
      </c>
      <c r="P20" s="132">
        <v>21195421.885329247</v>
      </c>
      <c r="Q20" s="132">
        <v>10503747.156371117</v>
      </c>
      <c r="R20" s="132">
        <v>9050815.4366035461</v>
      </c>
      <c r="S20" s="132">
        <v>4871107.407365799</v>
      </c>
      <c r="T20" s="132">
        <v>1052606.9754829407</v>
      </c>
      <c r="U20" s="132">
        <v>2363674.7729949951</v>
      </c>
      <c r="V20" s="132">
        <v>3250255.0341749191</v>
      </c>
      <c r="W20" s="132">
        <v>1942512.0532341003</v>
      </c>
      <c r="X20" s="132">
        <v>0</v>
      </c>
      <c r="Y20" s="132">
        <v>1212234.729845047</v>
      </c>
      <c r="Z20" s="132">
        <v>0</v>
      </c>
      <c r="AA20" s="132">
        <v>0</v>
      </c>
      <c r="AC20" s="69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33"/>
      <c r="AX20" s="133"/>
    </row>
    <row r="21" spans="1:55" ht="13.2" x14ac:dyDescent="0.25">
      <c r="A21" s="156"/>
      <c r="B21" s="155"/>
      <c r="C21" s="69"/>
      <c r="G21" s="139">
        <v>45107</v>
      </c>
      <c r="H21" s="130">
        <v>387112389.30000001</v>
      </c>
      <c r="I21" s="130">
        <v>2565132035.7000003</v>
      </c>
      <c r="J21" s="131">
        <v>892806418.00999928</v>
      </c>
      <c r="K21" s="132">
        <v>315921002.91753244</v>
      </c>
      <c r="L21" s="132">
        <v>105692816.23508692</v>
      </c>
      <c r="M21" s="132">
        <v>66084309.494578838</v>
      </c>
      <c r="N21" s="132">
        <v>30019573.735013962</v>
      </c>
      <c r="O21" s="132">
        <v>22085567.043540001</v>
      </c>
      <c r="P21" s="132">
        <v>17893494.253899574</v>
      </c>
      <c r="Q21" s="132">
        <v>8867421.4839305878</v>
      </c>
      <c r="R21" s="132">
        <v>7640834.6521320343</v>
      </c>
      <c r="S21" s="132">
        <v>4112262.2081022263</v>
      </c>
      <c r="T21" s="132">
        <v>888626.65576076508</v>
      </c>
      <c r="U21" s="132">
        <v>1995449.8286237717</v>
      </c>
      <c r="V21" s="132">
        <v>2743914.2326278687</v>
      </c>
      <c r="W21" s="132">
        <v>1639897.9199714661</v>
      </c>
      <c r="X21" s="132">
        <v>0</v>
      </c>
      <c r="Y21" s="132">
        <v>1023386.8091993332</v>
      </c>
      <c r="Z21" s="132">
        <v>0</v>
      </c>
      <c r="AA21" s="132">
        <v>0</v>
      </c>
      <c r="AC21" s="69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33"/>
      <c r="AX21" s="133"/>
    </row>
    <row r="22" spans="1:55" ht="13.2" x14ac:dyDescent="0.25">
      <c r="A22" s="156"/>
      <c r="B22" s="155"/>
      <c r="C22" s="69"/>
      <c r="G22" s="139">
        <v>45199</v>
      </c>
      <c r="H22" s="130">
        <v>906310613</v>
      </c>
      <c r="I22" s="130">
        <v>2848278333.9400043</v>
      </c>
      <c r="J22" s="132">
        <v>788044661.01917934</v>
      </c>
      <c r="K22" s="132">
        <v>308265639.64083958</v>
      </c>
      <c r="L22" s="132">
        <v>123217657.25315094</v>
      </c>
      <c r="M22" s="132">
        <v>77041695.804592133</v>
      </c>
      <c r="N22" s="132">
        <v>34997095.158665657</v>
      </c>
      <c r="O22" s="132">
        <v>25747557.186473846</v>
      </c>
      <c r="P22" s="132">
        <v>20860400.172649384</v>
      </c>
      <c r="Q22" s="132">
        <v>10337721.522111893</v>
      </c>
      <c r="R22" s="132">
        <v>8907755.3123416901</v>
      </c>
      <c r="S22" s="132">
        <v>4794113.1038274765</v>
      </c>
      <c r="T22" s="132">
        <v>1035969.1282339096</v>
      </c>
      <c r="U22" s="132">
        <v>2326313.7629165649</v>
      </c>
      <c r="V22" s="132">
        <v>3198880.4489412308</v>
      </c>
      <c r="W22" s="132">
        <v>1911808.0777015686</v>
      </c>
      <c r="X22" s="132">
        <v>0</v>
      </c>
      <c r="Y22" s="132">
        <v>1193073.7545385361</v>
      </c>
      <c r="Z22" s="132">
        <v>0</v>
      </c>
      <c r="AA22" s="132">
        <v>0</v>
      </c>
      <c r="AC22" s="69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33"/>
      <c r="AX22" s="133"/>
    </row>
    <row r="23" spans="1:55" ht="13.2" x14ac:dyDescent="0.25">
      <c r="A23" s="156"/>
      <c r="B23" s="155"/>
      <c r="C23" s="69"/>
      <c r="G23" s="139">
        <v>45291</v>
      </c>
      <c r="H23" s="130">
        <v>773711106.87000012</v>
      </c>
      <c r="I23" s="132">
        <v>2232636536.8306198</v>
      </c>
      <c r="J23" s="132">
        <v>904807983.73185825</v>
      </c>
      <c r="K23" s="132">
        <v>265413193.15581036</v>
      </c>
      <c r="L23" s="132">
        <v>106088994.87740469</v>
      </c>
      <c r="M23" s="132">
        <v>66332019.726424694</v>
      </c>
      <c r="N23" s="132">
        <v>30132099.017138481</v>
      </c>
      <c r="O23" s="132">
        <v>22168352.518255234</v>
      </c>
      <c r="P23" s="132">
        <v>17960566.175269127</v>
      </c>
      <c r="Q23" s="132">
        <v>8900660.100607872</v>
      </c>
      <c r="R23" s="132">
        <v>7669475.5343265533</v>
      </c>
      <c r="S23" s="132">
        <v>4127676.5996999741</v>
      </c>
      <c r="T23" s="132">
        <v>891957.58131122589</v>
      </c>
      <c r="U23" s="132">
        <v>2002929.566906929</v>
      </c>
      <c r="V23" s="132">
        <v>2754199.5126876831</v>
      </c>
      <c r="W23" s="132">
        <v>1646044.9085245132</v>
      </c>
      <c r="X23" s="132">
        <v>0</v>
      </c>
      <c r="Y23" s="132">
        <v>1027222.8693122864</v>
      </c>
      <c r="Z23" s="132">
        <v>0</v>
      </c>
      <c r="AA23" s="132">
        <v>0</v>
      </c>
      <c r="AC23" s="69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33"/>
      <c r="AX23" s="133"/>
    </row>
    <row r="24" spans="1:55" x14ac:dyDescent="0.25">
      <c r="A24" s="156"/>
      <c r="B24" s="155"/>
      <c r="C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</row>
    <row r="25" spans="1:55" x14ac:dyDescent="0.25">
      <c r="A25" s="156"/>
      <c r="B25" s="155"/>
      <c r="C25" s="69"/>
      <c r="G25" s="125" t="s">
        <v>106</v>
      </c>
      <c r="H25" s="8">
        <f>SUM(H20:H23,I19:I22,J18:J21,K17:K20,L16:L19,M15:M18,N14:N17,O13:O16,P12:P15,Q11:Q14,R10:R13,S9:S12,T8:T11,U7:U10,V6:V9,W5:W8,X4:X7,Y4:Y6,Z4:Z5,AA4)</f>
        <v>20977414172.260006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</row>
    <row r="26" spans="1:55" x14ac:dyDescent="0.25">
      <c r="A26" s="156"/>
      <c r="B26" s="155"/>
      <c r="C26" s="69"/>
      <c r="G26" s="164" t="s">
        <v>103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</row>
    <row r="27" spans="1:55" ht="27.6" customHeight="1" x14ac:dyDescent="0.25">
      <c r="A27" s="156"/>
      <c r="B27" s="155"/>
      <c r="C27" s="69"/>
      <c r="G27" s="141" t="s">
        <v>94</v>
      </c>
      <c r="H27" s="139">
        <v>45382</v>
      </c>
      <c r="I27" s="94">
        <v>45473</v>
      </c>
      <c r="J27" s="139">
        <v>45565</v>
      </c>
      <c r="K27" s="94">
        <v>45657</v>
      </c>
      <c r="L27" s="139">
        <v>45747</v>
      </c>
      <c r="M27" s="94">
        <v>45838</v>
      </c>
      <c r="N27" s="139">
        <v>45930</v>
      </c>
      <c r="O27" s="94">
        <v>46022</v>
      </c>
      <c r="P27" s="139">
        <v>46112</v>
      </c>
      <c r="Q27" s="94">
        <v>46203</v>
      </c>
      <c r="R27" s="139">
        <v>46295</v>
      </c>
      <c r="S27" s="94">
        <v>46387</v>
      </c>
      <c r="T27" s="139">
        <v>46477</v>
      </c>
      <c r="U27" s="94">
        <v>46568</v>
      </c>
      <c r="V27" s="139">
        <v>46660</v>
      </c>
      <c r="W27" s="94">
        <v>46752</v>
      </c>
      <c r="X27" s="139">
        <v>46843</v>
      </c>
      <c r="Y27" s="94">
        <v>46934</v>
      </c>
      <c r="Z27" s="139">
        <v>47026</v>
      </c>
      <c r="AA27" s="94">
        <v>47118</v>
      </c>
      <c r="AB27" s="139">
        <v>47208</v>
      </c>
      <c r="AC27" s="94">
        <v>47299</v>
      </c>
      <c r="AD27" s="139">
        <v>47391</v>
      </c>
      <c r="AE27" s="94">
        <v>47483</v>
      </c>
      <c r="AF27" s="139">
        <v>47573</v>
      </c>
      <c r="AG27" s="94">
        <v>47664</v>
      </c>
      <c r="AH27" s="139">
        <v>47756</v>
      </c>
      <c r="AI27" s="94">
        <v>47848</v>
      </c>
      <c r="AJ27" s="139">
        <v>47938</v>
      </c>
      <c r="AK27" s="139">
        <v>48029</v>
      </c>
      <c r="AL27" s="94">
        <v>48121</v>
      </c>
      <c r="AM27" s="139">
        <v>48213</v>
      </c>
    </row>
    <row r="28" spans="1:55" x14ac:dyDescent="0.25">
      <c r="A28" s="156"/>
      <c r="B28" s="155"/>
      <c r="C28" s="69"/>
      <c r="G28" s="94">
        <v>45382</v>
      </c>
      <c r="H28" s="143">
        <v>903396531.94179368</v>
      </c>
      <c r="I28" s="143">
        <v>3127326296.831964</v>
      </c>
      <c r="J28" s="143">
        <v>1116323817.3360381</v>
      </c>
      <c r="K28" s="143">
        <v>334433405.56896484</v>
      </c>
      <c r="L28" s="143">
        <v>129405843.4295558</v>
      </c>
      <c r="M28" s="143">
        <v>92561769.798990056</v>
      </c>
      <c r="N28" s="143">
        <v>28298268.449941941</v>
      </c>
      <c r="O28" s="143">
        <v>22874274.492105596</v>
      </c>
      <c r="P28" s="143">
        <v>29910789.696214378</v>
      </c>
      <c r="Q28" s="143">
        <v>6336657.9149131067</v>
      </c>
      <c r="R28" s="143">
        <v>8765331.2621092834</v>
      </c>
      <c r="S28" s="143">
        <v>1305723.1980604562</v>
      </c>
      <c r="T28" s="143">
        <v>55603.820599275146</v>
      </c>
      <c r="U28" s="143">
        <v>826147.72524878231</v>
      </c>
      <c r="V28" s="143">
        <v>21227.124468589878</v>
      </c>
      <c r="W28" s="93">
        <v>0</v>
      </c>
      <c r="X28" s="93">
        <v>0</v>
      </c>
      <c r="Y28" s="93">
        <v>0</v>
      </c>
      <c r="Z28" s="93">
        <v>0</v>
      </c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</row>
    <row r="29" spans="1:55" x14ac:dyDescent="0.25">
      <c r="A29" s="156"/>
      <c r="B29" s="155"/>
      <c r="C29" s="69"/>
      <c r="G29" s="94">
        <v>45473</v>
      </c>
      <c r="H29" s="93">
        <v>0</v>
      </c>
      <c r="I29" s="143">
        <v>855121416.87283897</v>
      </c>
      <c r="J29" s="143">
        <v>2960210272.473063</v>
      </c>
      <c r="K29" s="143">
        <v>1056670432.7693765</v>
      </c>
      <c r="L29" s="143">
        <v>316562171.21516234</v>
      </c>
      <c r="M29" s="143">
        <v>122490738.31095494</v>
      </c>
      <c r="N29" s="143">
        <v>87615514.273271203</v>
      </c>
      <c r="O29" s="143">
        <v>26786084.024419773</v>
      </c>
      <c r="P29" s="143">
        <v>21651933.920516599</v>
      </c>
      <c r="Q29" s="143">
        <v>28312436.411323648</v>
      </c>
      <c r="R29" s="143">
        <v>5998043.7192868358</v>
      </c>
      <c r="S29" s="143">
        <v>8296935.2030871138</v>
      </c>
      <c r="T29" s="143">
        <v>1235948.8128310989</v>
      </c>
      <c r="U29" s="143">
        <v>52632.499874882022</v>
      </c>
      <c r="V29" s="143">
        <v>782000.58156358846</v>
      </c>
      <c r="W29" s="143">
        <v>20092.803226397831</v>
      </c>
      <c r="X29" s="93">
        <v>0</v>
      </c>
      <c r="Y29" s="93">
        <v>0</v>
      </c>
      <c r="Z29" s="93">
        <v>0</v>
      </c>
      <c r="AA29" s="93">
        <v>0</v>
      </c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</row>
    <row r="30" spans="1:55" x14ac:dyDescent="0.25">
      <c r="A30" s="156"/>
      <c r="B30" s="155"/>
      <c r="C30" s="69"/>
      <c r="G30" s="94">
        <v>45565</v>
      </c>
      <c r="H30" s="93">
        <v>0</v>
      </c>
      <c r="I30" s="93">
        <v>0</v>
      </c>
      <c r="J30" s="143">
        <v>539862996.37370491</v>
      </c>
      <c r="K30" s="143">
        <v>1868866755.1302562</v>
      </c>
      <c r="L30" s="143">
        <v>667106746.19813097</v>
      </c>
      <c r="M30" s="143">
        <v>199854896.53125727</v>
      </c>
      <c r="N30" s="143">
        <v>77331962.114115924</v>
      </c>
      <c r="O30" s="143">
        <v>55314219.865253501</v>
      </c>
      <c r="P30" s="143">
        <v>16910833.125223301</v>
      </c>
      <c r="Q30" s="143">
        <v>13669494.989801873</v>
      </c>
      <c r="R30" s="143">
        <v>17874463.735867474</v>
      </c>
      <c r="S30" s="143">
        <v>3786739.2755948221</v>
      </c>
      <c r="T30" s="143">
        <v>5238096.2645485532</v>
      </c>
      <c r="U30" s="143">
        <v>780290.39653762185</v>
      </c>
      <c r="V30" s="143">
        <v>33228.426429784791</v>
      </c>
      <c r="W30" s="143">
        <v>493699.68848725263</v>
      </c>
      <c r="X30" s="143">
        <v>12685.170481425843</v>
      </c>
      <c r="Y30" s="143">
        <v>0</v>
      </c>
      <c r="Z30" s="93">
        <v>0</v>
      </c>
      <c r="AA30" s="93">
        <v>0</v>
      </c>
      <c r="AB30" s="93">
        <v>0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</row>
    <row r="31" spans="1:55" x14ac:dyDescent="0.25">
      <c r="A31" s="156"/>
      <c r="B31" s="155"/>
      <c r="C31" s="69"/>
      <c r="G31" s="94">
        <v>45657</v>
      </c>
      <c r="H31" s="93">
        <v>0</v>
      </c>
      <c r="I31" s="93">
        <v>0</v>
      </c>
      <c r="J31" s="93">
        <v>0</v>
      </c>
      <c r="K31" s="143">
        <v>284920379.79419529</v>
      </c>
      <c r="L31" s="143">
        <v>986321028.17409039</v>
      </c>
      <c r="M31" s="143">
        <v>352075079.72720754</v>
      </c>
      <c r="N31" s="143">
        <v>105476266.02657245</v>
      </c>
      <c r="O31" s="143">
        <v>40813043.612517193</v>
      </c>
      <c r="P31" s="143">
        <v>29192866.778959841</v>
      </c>
      <c r="Q31" s="143">
        <v>8924932.8608171344</v>
      </c>
      <c r="R31" s="143">
        <v>7214270.5283567738</v>
      </c>
      <c r="S31" s="143">
        <v>9433502.6302035805</v>
      </c>
      <c r="T31" s="143">
        <v>1998505.5464650171</v>
      </c>
      <c r="U31" s="143">
        <v>2764479.8534416119</v>
      </c>
      <c r="V31" s="143">
        <v>411809.36205038079</v>
      </c>
      <c r="W31" s="143">
        <v>17536.774963150427</v>
      </c>
      <c r="X31" s="143">
        <v>260557.03704999347</v>
      </c>
      <c r="Y31" s="143">
        <v>6694.7792599218883</v>
      </c>
      <c r="Z31" s="143">
        <v>0</v>
      </c>
      <c r="AA31" s="93">
        <v>0</v>
      </c>
      <c r="AB31" s="93">
        <v>0</v>
      </c>
      <c r="AC31" s="93">
        <v>0</v>
      </c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</row>
    <row r="32" spans="1:55" x14ac:dyDescent="0.25">
      <c r="A32" s="156"/>
      <c r="B32" s="155"/>
      <c r="C32" s="69"/>
      <c r="G32" s="94">
        <v>45747</v>
      </c>
      <c r="H32" s="93">
        <v>0</v>
      </c>
      <c r="I32" s="93">
        <v>0</v>
      </c>
      <c r="J32" s="93">
        <v>0</v>
      </c>
      <c r="K32" s="93">
        <v>0</v>
      </c>
      <c r="L32" s="143">
        <v>157479626.84943286</v>
      </c>
      <c r="M32" s="143">
        <v>545153939.43669438</v>
      </c>
      <c r="N32" s="143">
        <v>194597003.62070957</v>
      </c>
      <c r="O32" s="143">
        <v>58298262.227974705</v>
      </c>
      <c r="P32" s="143">
        <v>22557961.221767887</v>
      </c>
      <c r="Q32" s="143">
        <v>16135320.928381907</v>
      </c>
      <c r="R32" s="143">
        <v>4932939.8535581976</v>
      </c>
      <c r="S32" s="143">
        <v>3987431.9682471212</v>
      </c>
      <c r="T32" s="143">
        <v>5214033.7422008058</v>
      </c>
      <c r="U32" s="143">
        <v>1104603.0050260541</v>
      </c>
      <c r="V32" s="143">
        <v>1527968.1153984943</v>
      </c>
      <c r="W32" s="143">
        <v>227613.00794151961</v>
      </c>
      <c r="X32" s="143">
        <v>9692.8299033373314</v>
      </c>
      <c r="Y32" s="143">
        <v>144013.65391013978</v>
      </c>
      <c r="Z32" s="143">
        <v>3700.3016086576918</v>
      </c>
      <c r="AA32" s="93">
        <v>0</v>
      </c>
      <c r="AB32" s="93">
        <v>0</v>
      </c>
      <c r="AC32" s="93">
        <v>0</v>
      </c>
      <c r="AD32" s="93">
        <v>0</v>
      </c>
      <c r="AE32" s="93"/>
      <c r="AF32" s="93"/>
      <c r="AG32" s="93"/>
      <c r="AH32" s="93"/>
      <c r="AI32" s="93"/>
      <c r="AJ32" s="93"/>
      <c r="AK32" s="93"/>
      <c r="AL32" s="93"/>
      <c r="AM32" s="93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</row>
    <row r="33" spans="1:55" x14ac:dyDescent="0.25">
      <c r="A33" s="156"/>
      <c r="B33" s="155"/>
      <c r="C33" s="69"/>
      <c r="G33" s="94">
        <v>45838</v>
      </c>
      <c r="H33" s="93">
        <v>0</v>
      </c>
      <c r="I33" s="93">
        <v>0</v>
      </c>
      <c r="J33" s="93">
        <v>0</v>
      </c>
      <c r="K33" s="93">
        <v>0</v>
      </c>
      <c r="L33" s="93">
        <v>0</v>
      </c>
      <c r="M33" s="143">
        <v>134035983.26218744</v>
      </c>
      <c r="N33" s="143">
        <v>463998078.75792843</v>
      </c>
      <c r="O33" s="143">
        <v>165627778.28471336</v>
      </c>
      <c r="P33" s="143">
        <v>49619528.929126203</v>
      </c>
      <c r="Q33" s="143">
        <v>19199807.449638009</v>
      </c>
      <c r="R33" s="143">
        <v>13733291.405080628</v>
      </c>
      <c r="S33" s="143">
        <v>4198584.0128836017</v>
      </c>
      <c r="T33" s="143">
        <v>3393831.7942935051</v>
      </c>
      <c r="U33" s="143">
        <v>4437832.0763123194</v>
      </c>
      <c r="V33" s="143">
        <v>940163.19986960513</v>
      </c>
      <c r="W33" s="143">
        <v>1300502.8830587827</v>
      </c>
      <c r="X33" s="143">
        <v>193728.76309819333</v>
      </c>
      <c r="Y33" s="143">
        <v>8249.8797633621107</v>
      </c>
      <c r="Z33" s="143">
        <v>122574.65991763918</v>
      </c>
      <c r="AA33" s="143">
        <v>3149.4458959906656</v>
      </c>
      <c r="AB33" s="93">
        <v>0</v>
      </c>
      <c r="AC33" s="93">
        <v>0</v>
      </c>
      <c r="AD33" s="93">
        <v>0</v>
      </c>
      <c r="AE33" s="93">
        <v>0</v>
      </c>
      <c r="AF33" s="93"/>
      <c r="AG33" s="93"/>
      <c r="AH33" s="93"/>
      <c r="AI33" s="93"/>
      <c r="AJ33" s="93"/>
      <c r="AK33" s="93"/>
      <c r="AL33" s="93"/>
      <c r="AM33" s="93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</row>
    <row r="34" spans="1:55" x14ac:dyDescent="0.25">
      <c r="A34" s="156"/>
      <c r="B34" s="155"/>
      <c r="C34" s="69"/>
      <c r="G34" s="94">
        <v>45930</v>
      </c>
      <c r="H34" s="93">
        <v>0</v>
      </c>
      <c r="I34" s="93">
        <v>0</v>
      </c>
      <c r="J34" s="93">
        <v>0</v>
      </c>
      <c r="K34" s="93">
        <v>0</v>
      </c>
      <c r="L34" s="93">
        <v>0</v>
      </c>
      <c r="M34" s="126">
        <v>0</v>
      </c>
      <c r="N34" s="143">
        <v>109391087.63230842</v>
      </c>
      <c r="O34" s="143">
        <v>378683792.65995431</v>
      </c>
      <c r="P34" s="143">
        <v>135174170.15732753</v>
      </c>
      <c r="Q34" s="143">
        <v>40496097.430361956</v>
      </c>
      <c r="R34" s="143">
        <v>15669581.91471936</v>
      </c>
      <c r="S34" s="143">
        <v>11208181.915109754</v>
      </c>
      <c r="T34" s="143">
        <v>3426599.7869135467</v>
      </c>
      <c r="U34" s="143">
        <v>2769815.553877532</v>
      </c>
      <c r="V34" s="143">
        <v>3621857.8454991789</v>
      </c>
      <c r="W34" s="143">
        <v>767297.50088401046</v>
      </c>
      <c r="X34" s="143">
        <v>1061382.334685992</v>
      </c>
      <c r="Y34" s="143">
        <v>158108.28991733643</v>
      </c>
      <c r="Z34" s="143">
        <v>6732.992873896007</v>
      </c>
      <c r="AA34" s="143">
        <v>100037.1321059539</v>
      </c>
      <c r="AB34" s="143">
        <v>2570.3643425930763</v>
      </c>
      <c r="AC34" s="93">
        <v>0</v>
      </c>
      <c r="AD34" s="93">
        <v>0</v>
      </c>
      <c r="AE34" s="93">
        <v>0</v>
      </c>
      <c r="AF34" s="93">
        <v>0</v>
      </c>
      <c r="AG34" s="93"/>
      <c r="AH34" s="93"/>
      <c r="AI34" s="93"/>
      <c r="AJ34" s="93"/>
      <c r="AK34" s="93"/>
      <c r="AL34" s="93"/>
      <c r="AM34" s="93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</row>
    <row r="35" spans="1:55" x14ac:dyDescent="0.25">
      <c r="A35" s="156"/>
      <c r="B35" s="155"/>
      <c r="C35" s="69"/>
      <c r="G35" s="94">
        <v>46022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93">
        <v>0</v>
      </c>
      <c r="N35" s="93">
        <v>0</v>
      </c>
      <c r="O35" s="143">
        <v>97135476.243679717</v>
      </c>
      <c r="P35" s="143">
        <v>336258020.11793476</v>
      </c>
      <c r="Q35" s="143">
        <v>120029955.62316933</v>
      </c>
      <c r="R35" s="143">
        <v>35959124.230764851</v>
      </c>
      <c r="S35" s="143">
        <v>13914043.042900279</v>
      </c>
      <c r="T35" s="143">
        <v>9952475.2126921471</v>
      </c>
      <c r="U35" s="143">
        <v>3042701.278527501</v>
      </c>
      <c r="V35" s="143">
        <v>2459499.7522776532</v>
      </c>
      <c r="W35" s="143">
        <v>3216083.6346375612</v>
      </c>
      <c r="X35" s="143">
        <v>681333.45944483322</v>
      </c>
      <c r="Y35" s="143">
        <v>942470.5502781996</v>
      </c>
      <c r="Z35" s="143">
        <v>140394.65528321822</v>
      </c>
      <c r="AA35" s="143">
        <v>5978.6631937465918</v>
      </c>
      <c r="AB35" s="143">
        <v>88829.48949027354</v>
      </c>
      <c r="AC35" s="143">
        <v>2282.3940225986989</v>
      </c>
      <c r="AD35" s="93">
        <v>0</v>
      </c>
      <c r="AE35" s="93">
        <v>0</v>
      </c>
      <c r="AF35" s="93">
        <v>0</v>
      </c>
      <c r="AG35" s="93">
        <v>0</v>
      </c>
      <c r="AH35" s="93"/>
      <c r="AI35" s="93"/>
      <c r="AJ35" s="93"/>
      <c r="AK35" s="93"/>
      <c r="AL35" s="93"/>
      <c r="AM35" s="93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</row>
    <row r="36" spans="1:55" x14ac:dyDescent="0.25">
      <c r="A36" s="156"/>
      <c r="B36" s="155"/>
      <c r="C36" s="69"/>
      <c r="G36" s="94">
        <v>46112</v>
      </c>
      <c r="H36" s="93">
        <v>0</v>
      </c>
      <c r="I36" s="93">
        <v>0</v>
      </c>
      <c r="J36" s="93">
        <v>0</v>
      </c>
      <c r="K36" s="93">
        <v>0</v>
      </c>
      <c r="L36" s="93">
        <v>0</v>
      </c>
      <c r="M36" s="93">
        <v>0</v>
      </c>
      <c r="N36" s="93">
        <v>0</v>
      </c>
      <c r="O36" s="93">
        <v>0</v>
      </c>
      <c r="P36" s="143">
        <v>83878998.929177225</v>
      </c>
      <c r="Q36" s="143">
        <v>290367507.3218649</v>
      </c>
      <c r="R36" s="143">
        <v>103648974.69517583</v>
      </c>
      <c r="S36" s="143">
        <v>31051634.886514813</v>
      </c>
      <c r="T36" s="143">
        <v>12015136.453010364</v>
      </c>
      <c r="U36" s="143">
        <v>8594220.052144805</v>
      </c>
      <c r="V36" s="143">
        <v>2627451.3406734932</v>
      </c>
      <c r="W36" s="143">
        <v>2123841.721536133</v>
      </c>
      <c r="X36" s="143">
        <v>2777171.4946778873</v>
      </c>
      <c r="Y36" s="143">
        <v>588349.08444590366</v>
      </c>
      <c r="Z36" s="143">
        <v>813847.72417492454</v>
      </c>
      <c r="AA36" s="143">
        <v>121234.42016818756</v>
      </c>
      <c r="AB36" s="143">
        <v>5162.7304772576499</v>
      </c>
      <c r="AC36" s="143">
        <v>76706.564295234231</v>
      </c>
      <c r="AD36" s="143">
        <v>1970.9063380432385</v>
      </c>
      <c r="AE36" s="93">
        <v>0</v>
      </c>
      <c r="AF36" s="93">
        <v>0</v>
      </c>
      <c r="AG36" s="93">
        <v>0</v>
      </c>
      <c r="AH36" s="93">
        <v>0</v>
      </c>
      <c r="AI36" s="93"/>
      <c r="AJ36" s="93"/>
      <c r="AK36" s="93"/>
      <c r="AL36" s="93"/>
      <c r="AM36" s="93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</row>
    <row r="37" spans="1:55" x14ac:dyDescent="0.25">
      <c r="A37" s="156"/>
      <c r="B37" s="155"/>
      <c r="C37" s="69"/>
      <c r="D37" s="3"/>
      <c r="E37" s="3"/>
      <c r="F37" s="3"/>
      <c r="G37" s="94">
        <v>46203</v>
      </c>
      <c r="H37" s="93">
        <v>0</v>
      </c>
      <c r="I37" s="93">
        <v>0</v>
      </c>
      <c r="J37" s="93">
        <v>0</v>
      </c>
      <c r="K37" s="93">
        <v>0</v>
      </c>
      <c r="L37" s="93">
        <v>0</v>
      </c>
      <c r="M37" s="93">
        <v>0</v>
      </c>
      <c r="N37" s="93">
        <v>0</v>
      </c>
      <c r="O37" s="93">
        <v>0</v>
      </c>
      <c r="P37" s="93">
        <v>0</v>
      </c>
      <c r="Q37" s="143">
        <v>62989911.013175495</v>
      </c>
      <c r="R37" s="143">
        <v>218054860.94040176</v>
      </c>
      <c r="S37" s="143">
        <v>77836404.53516373</v>
      </c>
      <c r="T37" s="143">
        <v>23318586.812971748</v>
      </c>
      <c r="U37" s="143">
        <v>9022906.6351317689</v>
      </c>
      <c r="V37" s="143">
        <v>6453929.6274784449</v>
      </c>
      <c r="W37" s="143">
        <v>1973115.1808358307</v>
      </c>
      <c r="X37" s="143">
        <v>1594923.6728324261</v>
      </c>
      <c r="Y37" s="143">
        <v>2085549.2739701397</v>
      </c>
      <c r="Z37" s="143">
        <v>441827.59626425907</v>
      </c>
      <c r="AA37" s="143">
        <v>611168.42569066107</v>
      </c>
      <c r="AB37" s="143">
        <v>91042.399594872812</v>
      </c>
      <c r="AC37" s="143">
        <v>3877.0125716694502</v>
      </c>
      <c r="AD37" s="143">
        <v>57603.687702125302</v>
      </c>
      <c r="AE37" s="143">
        <v>1480.0750656725193</v>
      </c>
      <c r="AF37" s="93">
        <v>0</v>
      </c>
      <c r="AG37" s="93">
        <v>0</v>
      </c>
      <c r="AH37" s="93">
        <v>0</v>
      </c>
      <c r="AI37" s="93">
        <v>0</v>
      </c>
      <c r="AJ37" s="93"/>
      <c r="AK37" s="93"/>
      <c r="AL37" s="93"/>
      <c r="AM37" s="93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</row>
    <row r="38" spans="1:55" x14ac:dyDescent="0.25">
      <c r="A38" s="156"/>
      <c r="B38" s="155"/>
      <c r="C38" s="69"/>
      <c r="D38" s="2"/>
      <c r="E38" s="3"/>
      <c r="F38" s="3"/>
      <c r="G38" s="94">
        <v>46295</v>
      </c>
      <c r="H38" s="93">
        <v>0</v>
      </c>
      <c r="I38" s="93">
        <v>0</v>
      </c>
      <c r="J38" s="93">
        <v>0</v>
      </c>
      <c r="K38" s="93">
        <v>0</v>
      </c>
      <c r="L38" s="93">
        <v>0</v>
      </c>
      <c r="M38" s="93">
        <v>0</v>
      </c>
      <c r="N38" s="93">
        <v>0</v>
      </c>
      <c r="O38" s="93">
        <v>0</v>
      </c>
      <c r="P38" s="93">
        <v>0</v>
      </c>
      <c r="Q38" s="93">
        <v>0</v>
      </c>
      <c r="R38" s="143">
        <v>45640037.768923901</v>
      </c>
      <c r="S38" s="143">
        <v>157994064.90565985</v>
      </c>
      <c r="T38" s="143">
        <v>56397229.106087342</v>
      </c>
      <c r="U38" s="143">
        <v>16895740.377206627</v>
      </c>
      <c r="V38" s="143">
        <v>6537646.9499496724</v>
      </c>
      <c r="W38" s="143">
        <v>4676266.2022888241</v>
      </c>
      <c r="X38" s="143">
        <v>1429642.4606306902</v>
      </c>
      <c r="Y38" s="143">
        <v>1155619.6142489691</v>
      </c>
      <c r="Z38" s="143">
        <v>1511107.8282526769</v>
      </c>
      <c r="AA38" s="143">
        <v>320131.07903320837</v>
      </c>
      <c r="AB38" s="143">
        <v>442828.85279614141</v>
      </c>
      <c r="AC38" s="143">
        <v>65965.779110472562</v>
      </c>
      <c r="AD38" s="143">
        <v>2809.1324047842322</v>
      </c>
      <c r="AE38" s="143">
        <v>41737.390005272202</v>
      </c>
      <c r="AF38" s="143">
        <v>1072.4047837439689</v>
      </c>
      <c r="AG38" s="93">
        <v>0</v>
      </c>
      <c r="AH38" s="93">
        <v>0</v>
      </c>
      <c r="AI38" s="93">
        <v>0</v>
      </c>
      <c r="AJ38" s="93">
        <v>0</v>
      </c>
      <c r="AK38" s="93"/>
      <c r="AL38" s="93"/>
      <c r="AM38" s="93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55" x14ac:dyDescent="0.25">
      <c r="A39" s="156"/>
      <c r="B39" s="155"/>
      <c r="C39" s="69"/>
      <c r="D39" s="2"/>
      <c r="E39" s="3"/>
      <c r="F39" s="3"/>
      <c r="G39" s="94">
        <v>46387</v>
      </c>
      <c r="H39" s="93">
        <v>0</v>
      </c>
      <c r="I39" s="93">
        <v>0</v>
      </c>
      <c r="J39" s="93">
        <v>0</v>
      </c>
      <c r="K39" s="93">
        <v>0</v>
      </c>
      <c r="L39" s="93">
        <v>0</v>
      </c>
      <c r="M39" s="93">
        <v>0</v>
      </c>
      <c r="N39" s="93">
        <v>0</v>
      </c>
      <c r="O39" s="93">
        <v>0</v>
      </c>
      <c r="P39" s="93">
        <v>0</v>
      </c>
      <c r="Q39" s="93">
        <v>0</v>
      </c>
      <c r="R39" s="93">
        <v>0</v>
      </c>
      <c r="S39" s="143">
        <v>41174040.25453756</v>
      </c>
      <c r="T39" s="143">
        <v>142533930.8731479</v>
      </c>
      <c r="U39" s="143">
        <v>50878612.178527296</v>
      </c>
      <c r="V39" s="143">
        <v>15242447.82494455</v>
      </c>
      <c r="W39" s="143">
        <v>5897921.0326260263</v>
      </c>
      <c r="X39" s="143">
        <v>4218681.2778028352</v>
      </c>
      <c r="Y39" s="143">
        <v>1289748.1926205701</v>
      </c>
      <c r="Z39" s="143">
        <v>1042539.2011489148</v>
      </c>
      <c r="AA39" s="143">
        <v>1363241.960149884</v>
      </c>
      <c r="AB39" s="143">
        <v>288805.41251034662</v>
      </c>
      <c r="AC39" s="143">
        <v>399496.8869923639</v>
      </c>
      <c r="AD39" s="143">
        <v>59510.854444688805</v>
      </c>
      <c r="AE39" s="143">
        <v>2534.2514241665795</v>
      </c>
      <c r="AF39" s="143">
        <v>37653.276820172308</v>
      </c>
      <c r="AG39" s="143">
        <v>967.46716027255172</v>
      </c>
      <c r="AH39" s="93">
        <v>0</v>
      </c>
      <c r="AI39" s="93">
        <v>0</v>
      </c>
      <c r="AJ39" s="93">
        <v>0</v>
      </c>
      <c r="AK39" s="93">
        <v>0</v>
      </c>
      <c r="AL39" s="93"/>
      <c r="AM39" s="93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</row>
    <row r="40" spans="1:55" x14ac:dyDescent="0.25">
      <c r="A40" s="69"/>
      <c r="B40" s="134"/>
      <c r="C40" s="69"/>
      <c r="G40" s="94">
        <v>46477</v>
      </c>
      <c r="H40" s="93">
        <v>0</v>
      </c>
      <c r="I40" s="93">
        <v>0</v>
      </c>
      <c r="J40" s="93">
        <v>0</v>
      </c>
      <c r="K40" s="93">
        <v>0</v>
      </c>
      <c r="L40" s="93">
        <v>0</v>
      </c>
      <c r="M40" s="93">
        <v>0</v>
      </c>
      <c r="N40" s="93">
        <v>0</v>
      </c>
      <c r="O40" s="93">
        <v>0</v>
      </c>
      <c r="P40" s="93">
        <v>0</v>
      </c>
      <c r="Q40" s="93">
        <v>0</v>
      </c>
      <c r="R40" s="93">
        <v>0</v>
      </c>
      <c r="S40" s="93">
        <v>0</v>
      </c>
      <c r="T40" s="143">
        <v>37345760.905441776</v>
      </c>
      <c r="U40" s="143">
        <v>129281413.00669965</v>
      </c>
      <c r="V40" s="143">
        <v>46148021.27441401</v>
      </c>
      <c r="W40" s="143">
        <v>13825235.720493019</v>
      </c>
      <c r="X40" s="143">
        <v>5349544.2118861275</v>
      </c>
      <c r="Y40" s="143">
        <v>3826436.7879157932</v>
      </c>
      <c r="Z40" s="143">
        <v>1169830.0028869598</v>
      </c>
      <c r="AA40" s="143">
        <v>945606.00562794867</v>
      </c>
      <c r="AB40" s="143">
        <v>1236490.4679086646</v>
      </c>
      <c r="AC40" s="143">
        <v>261952.86683386043</v>
      </c>
      <c r="AD40" s="143">
        <v>362352.4709222801</v>
      </c>
      <c r="AE40" s="143">
        <v>53977.655037750825</v>
      </c>
      <c r="AF40" s="143">
        <v>2298.6218300685282</v>
      </c>
      <c r="AG40" s="143">
        <v>34152.35096530513</v>
      </c>
      <c r="AH40" s="143">
        <v>877.5140119367727</v>
      </c>
      <c r="AI40" s="93">
        <v>0</v>
      </c>
      <c r="AJ40" s="93">
        <v>0</v>
      </c>
      <c r="AK40" s="93">
        <v>0</v>
      </c>
      <c r="AL40" s="93">
        <v>0</v>
      </c>
      <c r="AM40" s="93">
        <v>0</v>
      </c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</row>
    <row r="41" spans="1:55" x14ac:dyDescent="0.25">
      <c r="A41" s="69"/>
      <c r="B41" s="134"/>
      <c r="C41" s="69"/>
      <c r="G41" s="94">
        <v>46568</v>
      </c>
      <c r="H41" s="93">
        <v>0</v>
      </c>
      <c r="I41" s="93">
        <v>0</v>
      </c>
      <c r="J41" s="93">
        <v>0</v>
      </c>
      <c r="K41" s="93">
        <v>0</v>
      </c>
      <c r="L41" s="93">
        <v>0</v>
      </c>
      <c r="M41" s="93">
        <v>0</v>
      </c>
      <c r="N41" s="93">
        <v>0</v>
      </c>
      <c r="O41" s="93">
        <v>0</v>
      </c>
      <c r="P41" s="93">
        <v>0</v>
      </c>
      <c r="Q41" s="93">
        <v>0</v>
      </c>
      <c r="R41" s="93">
        <v>0</v>
      </c>
      <c r="S41" s="93">
        <v>0</v>
      </c>
      <c r="T41" s="93">
        <v>0</v>
      </c>
      <c r="U41" s="143">
        <v>32337544.570313886</v>
      </c>
      <c r="V41" s="143">
        <v>111944256.96138732</v>
      </c>
      <c r="W41" s="143">
        <v>39959386.517030545</v>
      </c>
      <c r="X41" s="143">
        <v>11971216.155925049</v>
      </c>
      <c r="Y41" s="143">
        <v>4632148.8754972778</v>
      </c>
      <c r="Z41" s="143">
        <v>3313296.2664227164</v>
      </c>
      <c r="AA41" s="143">
        <v>1012951.107190729</v>
      </c>
      <c r="AB41" s="143">
        <v>818796.44734978676</v>
      </c>
      <c r="AC41" s="143">
        <v>1070672.1364710061</v>
      </c>
      <c r="AD41" s="143">
        <v>226823.93667140778</v>
      </c>
      <c r="AE41" s="143">
        <v>313759.5511383781</v>
      </c>
      <c r="AF41" s="143">
        <v>46739.034987233383</v>
      </c>
      <c r="AG41" s="143">
        <v>1990.3674226465253</v>
      </c>
      <c r="AH41" s="143">
        <v>29572.383712247003</v>
      </c>
      <c r="AI41" s="143">
        <v>759.83586313662408</v>
      </c>
      <c r="AJ41" s="93">
        <v>0</v>
      </c>
      <c r="AK41" s="93">
        <v>0</v>
      </c>
      <c r="AL41" s="93">
        <v>0</v>
      </c>
      <c r="AM41" s="93">
        <v>0</v>
      </c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</row>
    <row r="42" spans="1:55" x14ac:dyDescent="0.25">
      <c r="A42" s="69"/>
      <c r="B42" s="134"/>
      <c r="C42" s="69"/>
      <c r="G42" s="94">
        <v>46660</v>
      </c>
      <c r="H42" s="93">
        <v>0</v>
      </c>
      <c r="I42" s="93">
        <v>0</v>
      </c>
      <c r="J42" s="93">
        <v>0</v>
      </c>
      <c r="K42" s="93">
        <v>0</v>
      </c>
      <c r="L42" s="93">
        <v>0</v>
      </c>
      <c r="M42" s="93">
        <v>0</v>
      </c>
      <c r="N42" s="93">
        <v>0</v>
      </c>
      <c r="O42" s="93">
        <v>0</v>
      </c>
      <c r="P42" s="93">
        <v>0</v>
      </c>
      <c r="Q42" s="93">
        <v>0</v>
      </c>
      <c r="R42" s="93">
        <v>0</v>
      </c>
      <c r="S42" s="93">
        <v>0</v>
      </c>
      <c r="T42" s="93">
        <v>0</v>
      </c>
      <c r="U42" s="93">
        <v>0</v>
      </c>
      <c r="V42" s="143">
        <v>26800665.007901784</v>
      </c>
      <c r="W42" s="143">
        <v>92777004.879177123</v>
      </c>
      <c r="X42" s="143">
        <v>33117484.52748426</v>
      </c>
      <c r="Y42" s="143">
        <v>9921487.7998702265</v>
      </c>
      <c r="Z42" s="143">
        <v>3839025.8731300598</v>
      </c>
      <c r="AA42" s="143">
        <v>2745989.0504440046</v>
      </c>
      <c r="AB42" s="143">
        <v>839512.20335151209</v>
      </c>
      <c r="AC42" s="143">
        <v>678600.97563581716</v>
      </c>
      <c r="AD42" s="143">
        <v>887350.15735226579</v>
      </c>
      <c r="AE42" s="143">
        <v>187986.82532267852</v>
      </c>
      <c r="AF42" s="143">
        <v>260037.20241668547</v>
      </c>
      <c r="AG42" s="143">
        <v>38736.312114289998</v>
      </c>
      <c r="AH42" s="143">
        <v>1649.5739316571312</v>
      </c>
      <c r="AI42" s="143">
        <v>24508.958855355966</v>
      </c>
      <c r="AJ42" s="143">
        <v>629.73570502965697</v>
      </c>
      <c r="AK42" s="93">
        <v>0</v>
      </c>
      <c r="AL42" s="93">
        <v>0</v>
      </c>
      <c r="AM42" s="93">
        <v>0</v>
      </c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</row>
    <row r="43" spans="1:55" x14ac:dyDescent="0.25">
      <c r="A43" s="69"/>
      <c r="B43" s="134"/>
      <c r="C43" s="69"/>
      <c r="G43" s="94">
        <v>46752</v>
      </c>
      <c r="H43" s="93"/>
      <c r="I43" s="93"/>
      <c r="J43" s="93"/>
      <c r="K43" s="93">
        <v>0</v>
      </c>
      <c r="L43" s="93"/>
      <c r="M43" s="93"/>
      <c r="N43" s="93"/>
      <c r="O43" s="93"/>
      <c r="P43" s="93"/>
      <c r="Q43" s="93"/>
      <c r="R43" s="93"/>
      <c r="S43" s="93">
        <v>0</v>
      </c>
      <c r="T43" s="93">
        <v>0</v>
      </c>
      <c r="U43" s="93">
        <v>0</v>
      </c>
      <c r="V43" s="93">
        <v>0</v>
      </c>
      <c r="W43" s="143">
        <v>24597605.755970713</v>
      </c>
      <c r="X43" s="143">
        <v>85150580.724953234</v>
      </c>
      <c r="Y43" s="143">
        <v>30395172.201747306</v>
      </c>
      <c r="Z43" s="143">
        <v>9105924.9963360261</v>
      </c>
      <c r="AA43" s="143">
        <v>3523451.5593692511</v>
      </c>
      <c r="AB43" s="143">
        <v>2520264.1819939702</v>
      </c>
      <c r="AC43" s="143">
        <v>770502.90353908995</v>
      </c>
      <c r="AD43" s="143">
        <v>622818.8464497258</v>
      </c>
      <c r="AE43" s="143">
        <v>814408.49813295051</v>
      </c>
      <c r="AF43" s="143">
        <v>172533.99552736667</v>
      </c>
      <c r="AG43" s="143">
        <v>238661.71175399309</v>
      </c>
      <c r="AH43" s="143">
        <v>35552.122812870977</v>
      </c>
      <c r="AI43" s="143">
        <v>1513.9762100778314</v>
      </c>
      <c r="AJ43" s="143">
        <v>22494.281661876987</v>
      </c>
      <c r="AK43" s="143">
        <v>577.97038238457026</v>
      </c>
      <c r="AL43" s="93">
        <v>0</v>
      </c>
      <c r="AM43" s="93">
        <v>0</v>
      </c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</row>
    <row r="44" spans="1:55" x14ac:dyDescent="0.25">
      <c r="A44" s="69"/>
      <c r="B44" s="134"/>
      <c r="C44" s="69"/>
      <c r="G44" s="94">
        <v>46843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143">
        <v>20430194.681005076</v>
      </c>
      <c r="Y44" s="143">
        <v>70724076.101966128</v>
      </c>
      <c r="Z44" s="143">
        <v>25245517.454219598</v>
      </c>
      <c r="AA44" s="143">
        <v>7563167.8250074368</v>
      </c>
      <c r="AB44" s="143">
        <v>2926496.2623255085</v>
      </c>
      <c r="AC44" s="143">
        <v>2093272.3451428798</v>
      </c>
      <c r="AD44" s="143">
        <v>639961.64820888126</v>
      </c>
      <c r="AE44" s="143">
        <v>517298.73265727336</v>
      </c>
      <c r="AF44" s="143">
        <v>676428.60576714366</v>
      </c>
      <c r="AG44" s="143">
        <v>143302.69184268638</v>
      </c>
      <c r="AH44" s="143">
        <v>198226.82265945498</v>
      </c>
      <c r="AI44" s="143">
        <v>29528.75973360326</v>
      </c>
      <c r="AJ44" s="143">
        <v>1257.4731468241505</v>
      </c>
      <c r="AK44" s="143">
        <v>18683.222998236612</v>
      </c>
      <c r="AL44" s="143">
        <v>480.0486498205413</v>
      </c>
      <c r="AM44" s="93">
        <v>0</v>
      </c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</row>
    <row r="45" spans="1:55" x14ac:dyDescent="0.25">
      <c r="A45" s="69"/>
      <c r="B45" s="134"/>
      <c r="C45" s="69"/>
      <c r="G45" s="94">
        <v>46934</v>
      </c>
      <c r="H45" s="93">
        <v>0</v>
      </c>
      <c r="I45" s="93">
        <v>0</v>
      </c>
      <c r="J45" s="93">
        <v>0</v>
      </c>
      <c r="K45" s="93">
        <v>0</v>
      </c>
      <c r="L45" s="93">
        <v>0</v>
      </c>
      <c r="M45" s="93">
        <v>0</v>
      </c>
      <c r="N45" s="93">
        <v>0</v>
      </c>
      <c r="O45" s="93">
        <v>0</v>
      </c>
      <c r="P45" s="93">
        <v>0</v>
      </c>
      <c r="Q45" s="93">
        <v>0</v>
      </c>
      <c r="R45" s="93">
        <v>0</v>
      </c>
      <c r="S45" s="93">
        <v>0</v>
      </c>
      <c r="T45" s="93">
        <v>0</v>
      </c>
      <c r="U45" s="93">
        <v>0</v>
      </c>
      <c r="V45" s="93">
        <v>0</v>
      </c>
      <c r="W45" s="93">
        <v>0</v>
      </c>
      <c r="X45" s="93">
        <v>0</v>
      </c>
      <c r="Y45" s="143">
        <v>10112222.638402674</v>
      </c>
      <c r="Z45" s="143">
        <v>35005912.307989419</v>
      </c>
      <c r="AA45" s="143">
        <v>12495636.830915906</v>
      </c>
      <c r="AB45" s="143">
        <v>3743500.1522127651</v>
      </c>
      <c r="AC45" s="143">
        <v>1448511.980289801</v>
      </c>
      <c r="AD45" s="143">
        <v>1036095.6577950108</v>
      </c>
      <c r="AE45" s="143">
        <v>316758.34556506394</v>
      </c>
      <c r="AF45" s="143">
        <v>256044.54763504723</v>
      </c>
      <c r="AG45" s="143">
        <v>334808.19773398072</v>
      </c>
      <c r="AH45" s="143">
        <v>70929.756041089553</v>
      </c>
      <c r="AI45" s="143">
        <v>98115.255137498258</v>
      </c>
      <c r="AJ45" s="143">
        <v>14615.690027649131</v>
      </c>
      <c r="AK45" s="143">
        <v>622.40466236580471</v>
      </c>
      <c r="AL45" s="143">
        <v>9247.53354096767</v>
      </c>
      <c r="AM45" s="143">
        <v>237.60707619508122</v>
      </c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</row>
    <row r="46" spans="1:55" x14ac:dyDescent="0.25">
      <c r="A46" s="69"/>
      <c r="B46" s="134"/>
      <c r="C46" s="69"/>
      <c r="G46" s="94">
        <v>47026</v>
      </c>
      <c r="H46" s="93">
        <v>0</v>
      </c>
      <c r="I46" s="93">
        <v>0</v>
      </c>
      <c r="J46" s="93">
        <v>0</v>
      </c>
      <c r="K46" s="93">
        <v>0</v>
      </c>
      <c r="L46" s="93">
        <v>0</v>
      </c>
      <c r="M46" s="93">
        <v>0</v>
      </c>
      <c r="N46" s="93">
        <v>0</v>
      </c>
      <c r="O46" s="93">
        <v>0</v>
      </c>
      <c r="P46" s="93">
        <v>0</v>
      </c>
      <c r="Q46" s="93">
        <v>0</v>
      </c>
      <c r="R46" s="93">
        <v>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93">
        <v>0</v>
      </c>
      <c r="Z46" s="143">
        <v>675835.29286217224</v>
      </c>
      <c r="AA46" s="143">
        <v>2339567.8519509532</v>
      </c>
      <c r="AB46" s="143">
        <v>835127.21971233899</v>
      </c>
      <c r="AC46" s="143">
        <v>250191.24006351363</v>
      </c>
      <c r="AD46" s="143">
        <v>96809.134195265156</v>
      </c>
      <c r="AE46" s="143">
        <v>69245.90541152528</v>
      </c>
      <c r="AF46" s="143">
        <v>21170.070804069805</v>
      </c>
      <c r="AG46" s="143">
        <v>17112.354822918394</v>
      </c>
      <c r="AH46" s="143">
        <v>22376.405708166185</v>
      </c>
      <c r="AI46" s="143">
        <v>4740.4842793536727</v>
      </c>
      <c r="AJ46" s="143">
        <v>6557.3864976307696</v>
      </c>
      <c r="AK46" s="143">
        <v>976.81780785824139</v>
      </c>
      <c r="AL46" s="143">
        <v>41.597485766513927</v>
      </c>
      <c r="AM46" s="143">
        <v>618.04508883913047</v>
      </c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</row>
    <row r="47" spans="1:55" x14ac:dyDescent="0.25">
      <c r="A47" s="69"/>
      <c r="B47" s="134"/>
      <c r="C47" s="69"/>
      <c r="G47" s="94">
        <v>47118</v>
      </c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</row>
    <row r="48" spans="1:55" x14ac:dyDescent="0.25">
      <c r="G48" s="125" t="s">
        <v>95</v>
      </c>
      <c r="H48" s="8">
        <f>SUM(H28:H46)</f>
        <v>903396531.94179368</v>
      </c>
      <c r="I48" s="8">
        <f t="shared" ref="I48:AL48" si="0">SUM(I28:I46)</f>
        <v>3982447713.704803</v>
      </c>
      <c r="J48" s="8">
        <f t="shared" si="0"/>
        <v>4616397086.182806</v>
      </c>
      <c r="K48" s="8">
        <f t="shared" si="0"/>
        <v>3544890973.2627926</v>
      </c>
      <c r="L48" s="8">
        <f t="shared" si="0"/>
        <v>2256875415.8663726</v>
      </c>
      <c r="M48" s="8">
        <f t="shared" si="0"/>
        <v>1446172407.0672917</v>
      </c>
      <c r="N48" s="8">
        <f t="shared" si="0"/>
        <v>1066708180.8748479</v>
      </c>
      <c r="O48" s="8">
        <f t="shared" si="0"/>
        <v>845532931.41061819</v>
      </c>
      <c r="P48" s="8">
        <f t="shared" si="0"/>
        <v>725155102.87624764</v>
      </c>
      <c r="Q48" s="8">
        <f t="shared" si="0"/>
        <v>606462121.94344735</v>
      </c>
      <c r="R48" s="8">
        <f t="shared" si="0"/>
        <v>477490920.05424488</v>
      </c>
      <c r="S48" s="8">
        <f t="shared" si="0"/>
        <v>364187285.8279627</v>
      </c>
      <c r="T48" s="8">
        <f t="shared" si="0"/>
        <v>302125739.13120306</v>
      </c>
      <c r="U48" s="8">
        <f t="shared" si="0"/>
        <v>262788939.20887035</v>
      </c>
      <c r="V48" s="8">
        <f t="shared" si="0"/>
        <v>225552173.39430654</v>
      </c>
      <c r="W48" s="8">
        <f t="shared" si="0"/>
        <v>191873203.30315688</v>
      </c>
      <c r="X48" s="8">
        <f t="shared" si="0"/>
        <v>168258818.80186135</v>
      </c>
      <c r="Y48" s="8">
        <f t="shared" si="0"/>
        <v>135990347.72381395</v>
      </c>
      <c r="Z48" s="8">
        <f t="shared" si="0"/>
        <v>82438067.15337114</v>
      </c>
      <c r="AA48" s="8">
        <f t="shared" si="0"/>
        <v>33151311.356743861</v>
      </c>
      <c r="AB48" s="8">
        <f t="shared" si="0"/>
        <v>13839426.184066031</v>
      </c>
      <c r="AC48" s="8">
        <f t="shared" si="0"/>
        <v>7122033.0849683071</v>
      </c>
      <c r="AD48" s="8">
        <f t="shared" si="0"/>
        <v>3994106.4324844787</v>
      </c>
      <c r="AE48" s="8">
        <f t="shared" si="0"/>
        <v>2319187.2297607316</v>
      </c>
      <c r="AF48" s="8">
        <f t="shared" si="0"/>
        <v>1473977.760571531</v>
      </c>
      <c r="AG48" s="8">
        <f t="shared" si="0"/>
        <v>809731.45381609281</v>
      </c>
      <c r="AH48" s="8">
        <f t="shared" si="0"/>
        <v>359184.57887742261</v>
      </c>
      <c r="AI48" s="8">
        <f t="shared" si="0"/>
        <v>159167.27007902562</v>
      </c>
      <c r="AJ48" s="8">
        <f t="shared" si="0"/>
        <v>45554.56703901069</v>
      </c>
      <c r="AK48" s="8">
        <f t="shared" si="0"/>
        <v>20860.415850845227</v>
      </c>
      <c r="AL48" s="8">
        <f>SUM(AL28:AL46)</f>
        <v>9769.1796765547242</v>
      </c>
      <c r="AM48" s="8">
        <f>SUM(AM28:AM46)</f>
        <v>855.65216503421175</v>
      </c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</row>
    <row r="49" spans="8:27" x14ac:dyDescent="0.25"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</row>
  </sheetData>
  <mergeCells count="4">
    <mergeCell ref="G26:AM26"/>
    <mergeCell ref="H2:AA2"/>
    <mergeCell ref="G2:G3"/>
    <mergeCell ref="AD2:A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AJ23"/>
  <sheetViews>
    <sheetView workbookViewId="0">
      <selection activeCell="E16" sqref="E16"/>
    </sheetView>
  </sheetViews>
  <sheetFormatPr defaultRowHeight="14.4" x14ac:dyDescent="0.3"/>
  <cols>
    <col min="1" max="1" width="49.44140625" customWidth="1"/>
    <col min="2" max="3" width="24" customWidth="1"/>
    <col min="4" max="4" width="19.6640625" style="100" customWidth="1"/>
    <col min="5" max="5" width="8.88671875" style="100"/>
    <col min="6" max="6" width="12" style="100" bestFit="1" customWidth="1"/>
    <col min="7" max="7" width="8.88671875" style="100"/>
    <col min="8" max="8" width="16.33203125" style="100" bestFit="1" customWidth="1"/>
    <col min="9" max="36" width="8.88671875" style="100"/>
  </cols>
  <sheetData>
    <row r="1" spans="1:36" x14ac:dyDescent="0.3">
      <c r="A1" s="113" t="s">
        <v>31</v>
      </c>
    </row>
    <row r="2" spans="1:36" s="107" customFormat="1" ht="37.5" customHeight="1" x14ac:dyDescent="0.3">
      <c r="A2" s="168" t="s">
        <v>97</v>
      </c>
      <c r="B2" s="168"/>
      <c r="C2" s="168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</row>
    <row r="3" spans="1:36" x14ac:dyDescent="0.3">
      <c r="A3" s="95" t="s">
        <v>48</v>
      </c>
      <c r="B3" s="95" t="s">
        <v>49</v>
      </c>
      <c r="C3" s="95" t="s">
        <v>50</v>
      </c>
    </row>
    <row r="4" spans="1:36" s="97" customFormat="1" x14ac:dyDescent="0.3">
      <c r="A4" s="96" t="s">
        <v>51</v>
      </c>
      <c r="B4" s="102">
        <f>B5+B6</f>
        <v>30698237496.887806</v>
      </c>
      <c r="C4" s="102">
        <f>C5+C6</f>
        <v>28757339412.769535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</row>
    <row r="5" spans="1:36" x14ac:dyDescent="0.3">
      <c r="A5" s="95" t="s">
        <v>52</v>
      </c>
      <c r="B5" s="103">
        <v>26780754434.195911</v>
      </c>
      <c r="C5" s="103">
        <f>SUM('Прогноз '!C8:C13)+2500000000</f>
        <v>24768049124.895916</v>
      </c>
    </row>
    <row r="6" spans="1:36" x14ac:dyDescent="0.3">
      <c r="A6" s="95" t="s">
        <v>58</v>
      </c>
      <c r="B6" s="103">
        <v>3917483062.6918931</v>
      </c>
      <c r="C6" s="103">
        <v>3989290287.8736181</v>
      </c>
    </row>
    <row r="7" spans="1:36" s="97" customFormat="1" x14ac:dyDescent="0.3">
      <c r="A7" s="96" t="s">
        <v>59</v>
      </c>
      <c r="B7" s="102">
        <f>B8+B9</f>
        <v>2514959850.8654423</v>
      </c>
      <c r="C7" s="102">
        <f>C8+C9</f>
        <v>2790091459.3883281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</row>
    <row r="8" spans="1:36" x14ac:dyDescent="0.3">
      <c r="A8" s="95" t="s">
        <v>64</v>
      </c>
      <c r="B8" s="103">
        <v>2945882987.7615504</v>
      </c>
      <c r="C8" s="103">
        <v>3228913391.0544262</v>
      </c>
      <c r="H8" s="158"/>
    </row>
    <row r="9" spans="1:36" x14ac:dyDescent="0.3">
      <c r="A9" s="95" t="s">
        <v>60</v>
      </c>
      <c r="B9" s="147">
        <v>-430923136.89610797</v>
      </c>
      <c r="C9" s="147">
        <v>-438821931.666098</v>
      </c>
    </row>
    <row r="10" spans="1:36" x14ac:dyDescent="0.3">
      <c r="A10" s="96" t="s">
        <v>53</v>
      </c>
      <c r="B10" s="102">
        <f>B11+B12</f>
        <v>14071205967.114197</v>
      </c>
      <c r="C10" s="102">
        <f>C11+C12</f>
        <v>15425032336.364298</v>
      </c>
    </row>
    <row r="11" spans="1:36" s="97" customFormat="1" x14ac:dyDescent="0.3">
      <c r="A11" s="125" t="s">
        <v>54</v>
      </c>
      <c r="B11" s="126">
        <v>10106713107.67</v>
      </c>
      <c r="C11" s="126">
        <v>11359945533.021082</v>
      </c>
      <c r="D11" s="100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</row>
    <row r="12" spans="1:36" x14ac:dyDescent="0.3">
      <c r="A12" s="95" t="s">
        <v>61</v>
      </c>
      <c r="B12" s="103">
        <v>3964492859.4441957</v>
      </c>
      <c r="C12" s="103">
        <v>4065086803.3432164</v>
      </c>
    </row>
    <row r="13" spans="1:36" s="97" customFormat="1" x14ac:dyDescent="0.3">
      <c r="A13" s="96" t="s">
        <v>67</v>
      </c>
      <c r="B13" s="102">
        <f>B14+B15</f>
        <v>1787382669.1485379</v>
      </c>
      <c r="C13" s="102">
        <f>C14+C15</f>
        <v>1610261131.6253376</v>
      </c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</row>
    <row r="14" spans="1:36" x14ac:dyDescent="0.3">
      <c r="A14" s="95" t="s">
        <v>65</v>
      </c>
      <c r="B14" s="103">
        <v>2223476883.6873999</v>
      </c>
      <c r="C14" s="103">
        <v>2057420679.9930916</v>
      </c>
    </row>
    <row r="15" spans="1:36" x14ac:dyDescent="0.3">
      <c r="A15" s="95" t="s">
        <v>62</v>
      </c>
      <c r="B15" s="147">
        <v>-436094214.53886199</v>
      </c>
      <c r="C15" s="147">
        <v>-447159548.36775398</v>
      </c>
    </row>
    <row r="16" spans="1:36" x14ac:dyDescent="0.3">
      <c r="A16" s="95" t="s">
        <v>92</v>
      </c>
      <c r="B16" s="103">
        <v>889390753.47495997</v>
      </c>
      <c r="C16" s="103">
        <v>822968271.99723673</v>
      </c>
    </row>
    <row r="17" spans="1:36" s="97" customFormat="1" x14ac:dyDescent="0.3">
      <c r="A17" s="125" t="s">
        <v>98</v>
      </c>
      <c r="B17" s="126">
        <v>0</v>
      </c>
      <c r="C17" s="126">
        <v>0</v>
      </c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</row>
    <row r="18" spans="1:36" s="97" customFormat="1" x14ac:dyDescent="0.3">
      <c r="A18" s="96" t="s">
        <v>55</v>
      </c>
      <c r="B18" s="102">
        <v>0</v>
      </c>
      <c r="C18" s="102">
        <v>0</v>
      </c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</row>
    <row r="19" spans="1:36" s="97" customFormat="1" ht="13.95" customHeight="1" x14ac:dyDescent="0.3">
      <c r="A19" s="96" t="s">
        <v>68</v>
      </c>
      <c r="B19" s="102">
        <f>B20+B21</f>
        <v>0</v>
      </c>
      <c r="C19" s="102">
        <f>C20+C21</f>
        <v>0</v>
      </c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</row>
    <row r="20" spans="1:36" x14ac:dyDescent="0.3">
      <c r="A20" s="95" t="s">
        <v>66</v>
      </c>
      <c r="B20" s="103">
        <v>0</v>
      </c>
      <c r="C20" s="103">
        <v>0</v>
      </c>
    </row>
    <row r="21" spans="1:36" x14ac:dyDescent="0.3">
      <c r="A21" s="95" t="s">
        <v>63</v>
      </c>
      <c r="B21" s="103">
        <v>0</v>
      </c>
      <c r="C21" s="103">
        <v>0</v>
      </c>
    </row>
    <row r="22" spans="1:36" s="99" customFormat="1" x14ac:dyDescent="0.3">
      <c r="A22" s="98" t="s">
        <v>56</v>
      </c>
      <c r="B22" s="104">
        <f>B4+B10+B18</f>
        <v>44769443464.001999</v>
      </c>
      <c r="C22" s="104">
        <f>C4+C10+C18</f>
        <v>44182371749.133835</v>
      </c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</row>
    <row r="23" spans="1:36" x14ac:dyDescent="0.3">
      <c r="A23" s="95" t="s">
        <v>57</v>
      </c>
      <c r="B23" s="105">
        <f>B7+B13+B19</f>
        <v>4302342520.0139799</v>
      </c>
      <c r="C23" s="105">
        <f>C7+C13+C19</f>
        <v>4400352591.0136662</v>
      </c>
    </row>
  </sheetData>
  <mergeCells count="1">
    <mergeCell ref="A2:C2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Q95"/>
  <sheetViews>
    <sheetView workbookViewId="0">
      <selection activeCell="C5" sqref="C5"/>
    </sheetView>
  </sheetViews>
  <sheetFormatPr defaultColWidth="8.88671875" defaultRowHeight="12" outlineLevelCol="1" x14ac:dyDescent="0.25"/>
  <cols>
    <col min="1" max="1" width="13.33203125" style="71" customWidth="1"/>
    <col min="2" max="2" width="23.109375" style="71" bestFit="1" customWidth="1"/>
    <col min="3" max="6" width="8.88671875" style="71"/>
    <col min="7" max="7" width="22.6640625" style="71" customWidth="1"/>
    <col min="8" max="12" width="8.88671875" style="71"/>
    <col min="13" max="13" width="9" style="71" customWidth="1"/>
    <col min="14" max="14" width="8.88671875" style="71"/>
    <col min="15" max="15" width="68.6640625" style="71" customWidth="1"/>
    <col min="16" max="16" width="8.88671875" style="71" hidden="1" customWidth="1" outlineLevel="1"/>
    <col min="17" max="17" width="8.88671875" style="71" collapsed="1"/>
    <col min="18" max="16384" width="8.88671875" style="71"/>
  </cols>
  <sheetData>
    <row r="1" spans="1:16" ht="12.6" customHeight="1" x14ac:dyDescent="0.25">
      <c r="A1" s="113" t="s">
        <v>33</v>
      </c>
    </row>
    <row r="2" spans="1:16" ht="14.4" x14ac:dyDescent="0.35">
      <c r="A2" s="70" t="s">
        <v>20</v>
      </c>
      <c r="B2" s="70" t="s">
        <v>21</v>
      </c>
      <c r="C2" s="70">
        <v>0.25</v>
      </c>
      <c r="D2" s="70">
        <v>0.5</v>
      </c>
      <c r="E2" s="70">
        <v>0.75</v>
      </c>
      <c r="F2" s="70">
        <v>1</v>
      </c>
      <c r="G2" s="70">
        <v>2</v>
      </c>
      <c r="H2" s="70">
        <v>3</v>
      </c>
      <c r="I2" s="70">
        <v>5</v>
      </c>
      <c r="J2" s="70">
        <v>7</v>
      </c>
      <c r="K2" s="70">
        <v>10</v>
      </c>
      <c r="L2" s="70">
        <v>15</v>
      </c>
      <c r="M2" s="70">
        <v>20</v>
      </c>
      <c r="N2" s="70">
        <v>30</v>
      </c>
      <c r="O2" s="71" t="s">
        <v>109</v>
      </c>
      <c r="P2" s="171" t="s">
        <v>32</v>
      </c>
    </row>
    <row r="3" spans="1:16" s="76" customFormat="1" x14ac:dyDescent="0.25">
      <c r="A3" s="169" t="s">
        <v>108</v>
      </c>
      <c r="B3" s="170"/>
      <c r="C3" s="82">
        <f t="shared" ref="C3:N3" si="0">AVERAGE(C5:C14)</f>
        <v>6.475560000000001E-2</v>
      </c>
      <c r="D3" s="82">
        <f t="shared" si="0"/>
        <v>6.5816399999999997E-2</v>
      </c>
      <c r="E3" s="82">
        <f t="shared" si="0"/>
        <v>6.6939600000000002E-2</v>
      </c>
      <c r="F3" s="82">
        <f t="shared" si="0"/>
        <v>6.8000399999999989E-2</v>
      </c>
      <c r="G3" s="82">
        <f t="shared" si="0"/>
        <v>7.2415199999999985E-2</v>
      </c>
      <c r="H3" s="82">
        <f t="shared" si="0"/>
        <v>7.6985999999999999E-2</v>
      </c>
      <c r="I3" s="82">
        <f t="shared" si="0"/>
        <v>8.4786E-2</v>
      </c>
      <c r="J3" s="82">
        <f t="shared" si="0"/>
        <v>9.0698399999999985E-2</v>
      </c>
      <c r="K3" s="82">
        <f t="shared" si="0"/>
        <v>9.7047599999999998E-2</v>
      </c>
      <c r="L3" s="82">
        <f t="shared" si="0"/>
        <v>0.10324080000000002</v>
      </c>
      <c r="M3" s="82">
        <f t="shared" si="0"/>
        <v>0.106548</v>
      </c>
      <c r="N3" s="82">
        <f t="shared" si="0"/>
        <v>0.1097148</v>
      </c>
      <c r="O3" s="86"/>
      <c r="P3" s="171"/>
    </row>
    <row r="4" spans="1:16" s="74" customFormat="1" x14ac:dyDescent="0.25">
      <c r="A4" s="72"/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 x14ac:dyDescent="0.25">
      <c r="A5" s="75">
        <v>45289</v>
      </c>
      <c r="B5" s="71" t="s">
        <v>17</v>
      </c>
      <c r="C5" s="83">
        <v>5.7408000000000001E-2</v>
      </c>
      <c r="D5" s="83">
        <v>6.0372000000000002E-2</v>
      </c>
      <c r="E5" s="83">
        <v>6.318E-2</v>
      </c>
      <c r="F5" s="83">
        <v>6.5208000000000002E-2</v>
      </c>
      <c r="G5" s="83">
        <v>7.1292000000000008E-2</v>
      </c>
      <c r="H5" s="83">
        <v>7.6596000000000011E-2</v>
      </c>
      <c r="I5" s="83">
        <v>8.5332000000000005E-2</v>
      </c>
      <c r="J5" s="83">
        <v>9.1572000000000001E-2</v>
      </c>
      <c r="K5" s="83">
        <v>9.7811999999999996E-2</v>
      </c>
      <c r="L5" s="83">
        <v>0.10327199999999999</v>
      </c>
      <c r="M5" s="83">
        <v>0.10608000000000001</v>
      </c>
      <c r="N5" s="83">
        <v>0.10857599999999999</v>
      </c>
      <c r="O5" s="76"/>
      <c r="P5" s="71">
        <f>WEEKDAY(A5,2)</f>
        <v>5</v>
      </c>
    </row>
    <row r="6" spans="1:16" x14ac:dyDescent="0.25">
      <c r="A6" s="75">
        <v>45288</v>
      </c>
      <c r="B6" s="71" t="s">
        <v>17</v>
      </c>
      <c r="C6" s="83">
        <v>6.0840000000000005E-2</v>
      </c>
      <c r="D6" s="83">
        <v>6.2400000000000004E-2</v>
      </c>
      <c r="E6" s="83">
        <v>6.4116000000000006E-2</v>
      </c>
      <c r="F6" s="83">
        <v>6.5675999999999998E-2</v>
      </c>
      <c r="G6" s="83">
        <v>7.1760000000000004E-2</v>
      </c>
      <c r="H6" s="83">
        <v>7.7064000000000007E-2</v>
      </c>
      <c r="I6" s="83">
        <v>8.5176000000000002E-2</v>
      </c>
      <c r="J6" s="83">
        <v>9.1104000000000004E-2</v>
      </c>
      <c r="K6" s="83">
        <v>9.7344000000000014E-2</v>
      </c>
      <c r="L6" s="83">
        <v>0.10374000000000001</v>
      </c>
      <c r="M6" s="83">
        <v>0.107172</v>
      </c>
      <c r="N6" s="83">
        <v>0.110292</v>
      </c>
      <c r="O6" s="76"/>
      <c r="P6" s="71">
        <f t="shared" ref="P6:P67" si="1">WEEKDAY(A6,2)</f>
        <v>4</v>
      </c>
    </row>
    <row r="7" spans="1:16" x14ac:dyDescent="0.25">
      <c r="A7" s="75">
        <v>45287</v>
      </c>
      <c r="B7" s="71" t="s">
        <v>17</v>
      </c>
      <c r="C7" s="83">
        <v>6.4116000000000006E-2</v>
      </c>
      <c r="D7" s="83">
        <v>6.5208000000000002E-2</v>
      </c>
      <c r="E7" s="83">
        <v>6.6300000000000012E-2</v>
      </c>
      <c r="F7" s="83">
        <v>6.7547999999999997E-2</v>
      </c>
      <c r="G7" s="83">
        <v>7.2540000000000007E-2</v>
      </c>
      <c r="H7" s="83">
        <v>7.753199999999999E-2</v>
      </c>
      <c r="I7" s="83">
        <v>8.5644000000000012E-2</v>
      </c>
      <c r="J7" s="83">
        <v>9.1416000000000011E-2</v>
      </c>
      <c r="K7" s="83">
        <v>9.7656000000000007E-2</v>
      </c>
      <c r="L7" s="83">
        <v>0.10342800000000001</v>
      </c>
      <c r="M7" s="83">
        <v>0.106392</v>
      </c>
      <c r="N7" s="83">
        <v>0.10920000000000002</v>
      </c>
      <c r="O7" s="76"/>
      <c r="P7" s="71">
        <f t="shared" si="1"/>
        <v>3</v>
      </c>
    </row>
    <row r="8" spans="1:16" x14ac:dyDescent="0.25">
      <c r="A8" s="75">
        <v>45286</v>
      </c>
      <c r="B8" s="71" t="s">
        <v>17</v>
      </c>
      <c r="C8" s="83">
        <v>6.4895999999999995E-2</v>
      </c>
      <c r="D8" s="83">
        <v>6.5988000000000005E-2</v>
      </c>
      <c r="E8" s="83">
        <v>6.7080000000000001E-2</v>
      </c>
      <c r="F8" s="83">
        <v>6.817200000000001E-2</v>
      </c>
      <c r="G8" s="83">
        <v>7.300799999999999E-2</v>
      </c>
      <c r="H8" s="83">
        <v>7.8000000000000014E-2</v>
      </c>
      <c r="I8" s="83">
        <v>8.5955999999999991E-2</v>
      </c>
      <c r="J8" s="83">
        <v>9.1728000000000004E-2</v>
      </c>
      <c r="K8" s="83">
        <v>9.7656000000000007E-2</v>
      </c>
      <c r="L8" s="83">
        <v>0.10311600000000001</v>
      </c>
      <c r="M8" s="83">
        <v>0.105924</v>
      </c>
      <c r="N8" s="83">
        <v>0.10857599999999999</v>
      </c>
      <c r="O8" s="76"/>
      <c r="P8" s="71">
        <f t="shared" si="1"/>
        <v>2</v>
      </c>
    </row>
    <row r="9" spans="1:16" x14ac:dyDescent="0.25">
      <c r="A9" s="75">
        <v>45285</v>
      </c>
      <c r="B9" s="71" t="s">
        <v>17</v>
      </c>
      <c r="C9" s="83">
        <v>6.5520000000000009E-2</v>
      </c>
      <c r="D9" s="83">
        <v>6.6456000000000001E-2</v>
      </c>
      <c r="E9" s="83">
        <v>6.7392000000000007E-2</v>
      </c>
      <c r="F9" s="83">
        <v>6.8483999999999989E-2</v>
      </c>
      <c r="G9" s="83">
        <v>7.3319999999999996E-2</v>
      </c>
      <c r="H9" s="83">
        <v>7.846800000000001E-2</v>
      </c>
      <c r="I9" s="83">
        <v>8.6424000000000001E-2</v>
      </c>
      <c r="J9" s="83">
        <v>9.1883999999999993E-2</v>
      </c>
      <c r="K9" s="83">
        <v>9.7811999999999996E-2</v>
      </c>
      <c r="L9" s="83">
        <v>0.10374000000000001</v>
      </c>
      <c r="M9" s="83">
        <v>0.10686</v>
      </c>
      <c r="N9" s="83">
        <v>0.110136</v>
      </c>
      <c r="O9" s="76"/>
      <c r="P9" s="71">
        <f t="shared" si="1"/>
        <v>1</v>
      </c>
    </row>
    <row r="10" spans="1:16" x14ac:dyDescent="0.25">
      <c r="A10" s="75">
        <v>45282</v>
      </c>
      <c r="B10" s="71" t="s">
        <v>17</v>
      </c>
      <c r="C10" s="83">
        <v>6.7236000000000004E-2</v>
      </c>
      <c r="D10" s="83">
        <v>6.7860000000000004E-2</v>
      </c>
      <c r="E10" s="83">
        <v>6.8483999999999989E-2</v>
      </c>
      <c r="F10" s="83">
        <v>6.9264000000000006E-2</v>
      </c>
      <c r="G10" s="83">
        <v>7.3164000000000007E-2</v>
      </c>
      <c r="H10" s="83">
        <v>7.7376E-2</v>
      </c>
      <c r="I10" s="83">
        <v>8.5019999999999998E-2</v>
      </c>
      <c r="J10" s="83">
        <v>9.1104000000000004E-2</v>
      </c>
      <c r="K10" s="83">
        <v>9.7656000000000007E-2</v>
      </c>
      <c r="L10" s="83">
        <v>0.104208</v>
      </c>
      <c r="M10" s="83">
        <v>0.10764000000000001</v>
      </c>
      <c r="N10" s="83">
        <v>0.11076</v>
      </c>
      <c r="O10" s="76"/>
      <c r="P10" s="71">
        <f t="shared" si="1"/>
        <v>5</v>
      </c>
    </row>
    <row r="11" spans="1:16" x14ac:dyDescent="0.25">
      <c r="A11" s="75">
        <v>45281</v>
      </c>
      <c r="B11" s="71" t="s">
        <v>17</v>
      </c>
      <c r="C11" s="83">
        <v>6.6300000000000012E-2</v>
      </c>
      <c r="D11" s="83">
        <v>6.7236000000000004E-2</v>
      </c>
      <c r="E11" s="83">
        <v>6.817200000000001E-2</v>
      </c>
      <c r="F11" s="83">
        <v>6.9108000000000003E-2</v>
      </c>
      <c r="G11" s="83">
        <v>7.2540000000000007E-2</v>
      </c>
      <c r="H11" s="83">
        <v>7.6596000000000011E-2</v>
      </c>
      <c r="I11" s="83">
        <v>8.4083999999999992E-2</v>
      </c>
      <c r="J11" s="83">
        <v>9.0011999999999995E-2</v>
      </c>
      <c r="K11" s="83">
        <v>9.6407999999999994E-2</v>
      </c>
      <c r="L11" s="83">
        <v>0.10296000000000001</v>
      </c>
      <c r="M11" s="83">
        <v>0.10670400000000001</v>
      </c>
      <c r="N11" s="83">
        <v>0.110136</v>
      </c>
      <c r="O11" s="76"/>
      <c r="P11" s="71">
        <f t="shared" si="1"/>
        <v>4</v>
      </c>
    </row>
    <row r="12" spans="1:16" x14ac:dyDescent="0.25">
      <c r="A12" s="75">
        <v>45280</v>
      </c>
      <c r="B12" s="71" t="s">
        <v>17</v>
      </c>
      <c r="C12" s="83">
        <v>6.7080000000000001E-2</v>
      </c>
      <c r="D12" s="83">
        <v>6.7547999999999997E-2</v>
      </c>
      <c r="E12" s="83">
        <v>6.817200000000001E-2</v>
      </c>
      <c r="F12" s="83">
        <v>6.8795999999999996E-2</v>
      </c>
      <c r="G12" s="83">
        <v>7.2071999999999997E-2</v>
      </c>
      <c r="H12" s="83">
        <v>7.5971999999999998E-2</v>
      </c>
      <c r="I12" s="83">
        <v>8.3148E-2</v>
      </c>
      <c r="J12" s="83">
        <v>8.9076000000000002E-2</v>
      </c>
      <c r="K12" s="83">
        <v>9.5783999999999994E-2</v>
      </c>
      <c r="L12" s="83">
        <v>0.10249200000000001</v>
      </c>
      <c r="M12" s="83">
        <v>0.106236</v>
      </c>
      <c r="N12" s="83">
        <v>0.109824</v>
      </c>
      <c r="O12" s="76"/>
      <c r="P12" s="71">
        <f t="shared" si="1"/>
        <v>3</v>
      </c>
    </row>
    <row r="13" spans="1:16" x14ac:dyDescent="0.25">
      <c r="A13" s="75">
        <v>45279</v>
      </c>
      <c r="B13" s="71" t="s">
        <v>17</v>
      </c>
      <c r="C13" s="83">
        <v>6.7080000000000001E-2</v>
      </c>
      <c r="D13" s="83">
        <v>6.7547999999999997E-2</v>
      </c>
      <c r="E13" s="83">
        <v>6.8328E-2</v>
      </c>
      <c r="F13" s="83">
        <v>6.8951999999999999E-2</v>
      </c>
      <c r="G13" s="83">
        <v>7.2228000000000001E-2</v>
      </c>
      <c r="H13" s="83">
        <v>7.6128000000000001E-2</v>
      </c>
      <c r="I13" s="83">
        <v>8.361600000000001E-2</v>
      </c>
      <c r="J13" s="83">
        <v>8.9543999999999999E-2</v>
      </c>
      <c r="K13" s="83">
        <v>9.6096000000000001E-2</v>
      </c>
      <c r="L13" s="83">
        <v>0.102648</v>
      </c>
      <c r="M13" s="83">
        <v>0.106236</v>
      </c>
      <c r="N13" s="83">
        <v>0.109824</v>
      </c>
      <c r="O13" s="76"/>
      <c r="P13" s="71">
        <f t="shared" si="1"/>
        <v>2</v>
      </c>
    </row>
    <row r="14" spans="1:16" x14ac:dyDescent="0.25">
      <c r="A14" s="75">
        <v>45278</v>
      </c>
      <c r="B14" s="71" t="s">
        <v>17</v>
      </c>
      <c r="C14" s="83">
        <v>6.7080000000000001E-2</v>
      </c>
      <c r="D14" s="83">
        <v>6.7547999999999997E-2</v>
      </c>
      <c r="E14" s="83">
        <v>6.817200000000001E-2</v>
      </c>
      <c r="F14" s="83">
        <v>6.8795999999999996E-2</v>
      </c>
      <c r="G14" s="83">
        <v>7.2228000000000001E-2</v>
      </c>
      <c r="H14" s="83">
        <v>7.6128000000000001E-2</v>
      </c>
      <c r="I14" s="83">
        <v>8.3460000000000006E-2</v>
      </c>
      <c r="J14" s="83">
        <v>8.9543999999999999E-2</v>
      </c>
      <c r="K14" s="83">
        <v>9.6252000000000004E-2</v>
      </c>
      <c r="L14" s="83">
        <v>0.10280400000000001</v>
      </c>
      <c r="M14" s="83">
        <v>0.106236</v>
      </c>
      <c r="N14" s="83">
        <v>0.109824</v>
      </c>
      <c r="O14" s="76"/>
      <c r="P14" s="71">
        <f t="shared" si="1"/>
        <v>1</v>
      </c>
    </row>
    <row r="15" spans="1:16" hidden="1" x14ac:dyDescent="0.25">
      <c r="A15" s="75">
        <v>45277</v>
      </c>
      <c r="B15" s="71" t="s">
        <v>17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76"/>
      <c r="P15" s="71">
        <f t="shared" si="1"/>
        <v>7</v>
      </c>
    </row>
    <row r="16" spans="1:16" hidden="1" x14ac:dyDescent="0.25">
      <c r="A16" s="75">
        <v>45276</v>
      </c>
      <c r="B16" s="71" t="s">
        <v>17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76"/>
      <c r="P16" s="71">
        <f t="shared" si="1"/>
        <v>6</v>
      </c>
    </row>
    <row r="17" spans="1:16" hidden="1" x14ac:dyDescent="0.25">
      <c r="A17" s="75">
        <v>45275</v>
      </c>
      <c r="B17" s="71" t="s">
        <v>17</v>
      </c>
      <c r="C17" s="83">
        <v>6.5988000000000005E-2</v>
      </c>
      <c r="D17" s="83">
        <v>6.6456000000000001E-2</v>
      </c>
      <c r="E17" s="83">
        <v>6.6923999999999997E-2</v>
      </c>
      <c r="F17" s="83">
        <v>6.7704E-2</v>
      </c>
      <c r="G17" s="83">
        <v>7.1292000000000008E-2</v>
      </c>
      <c r="H17" s="83">
        <v>7.5659999999999991E-2</v>
      </c>
      <c r="I17" s="83">
        <v>8.3304000000000003E-2</v>
      </c>
      <c r="J17" s="83">
        <v>8.9543999999999999E-2</v>
      </c>
      <c r="K17" s="83">
        <v>9.6096000000000001E-2</v>
      </c>
      <c r="L17" s="83">
        <v>0.10249200000000001</v>
      </c>
      <c r="M17" s="83">
        <v>0.105768</v>
      </c>
      <c r="N17" s="83">
        <v>0.108888</v>
      </c>
      <c r="O17" s="76"/>
      <c r="P17" s="71">
        <f t="shared" si="1"/>
        <v>5</v>
      </c>
    </row>
    <row r="18" spans="1:16" hidden="1" x14ac:dyDescent="0.25">
      <c r="A18" s="75">
        <v>45274</v>
      </c>
      <c r="B18" s="71" t="s">
        <v>17</v>
      </c>
      <c r="C18" s="83">
        <v>6.6300000000000012E-2</v>
      </c>
      <c r="D18" s="83">
        <v>6.6768000000000008E-2</v>
      </c>
      <c r="E18" s="83">
        <v>6.7236000000000004E-2</v>
      </c>
      <c r="F18" s="83">
        <v>6.7860000000000004E-2</v>
      </c>
      <c r="G18" s="83">
        <v>7.1292000000000008E-2</v>
      </c>
      <c r="H18" s="83">
        <v>7.5192000000000009E-2</v>
      </c>
      <c r="I18" s="83">
        <v>8.2835999999999993E-2</v>
      </c>
      <c r="J18" s="83">
        <v>8.8920000000000013E-2</v>
      </c>
      <c r="K18" s="83">
        <v>9.5628000000000005E-2</v>
      </c>
      <c r="L18" s="83">
        <v>0.102024</v>
      </c>
      <c r="M18" s="83">
        <v>0.10545599999999999</v>
      </c>
      <c r="N18" s="83">
        <v>0.108888</v>
      </c>
      <c r="O18" s="76"/>
      <c r="P18" s="71">
        <f t="shared" si="1"/>
        <v>4</v>
      </c>
    </row>
    <row r="19" spans="1:16" hidden="1" x14ac:dyDescent="0.25">
      <c r="A19" s="75">
        <v>45273</v>
      </c>
      <c r="B19" s="71" t="s">
        <v>17</v>
      </c>
      <c r="C19" s="83">
        <v>6.6300000000000012E-2</v>
      </c>
      <c r="D19" s="83">
        <v>6.6611999999999991E-2</v>
      </c>
      <c r="E19" s="83">
        <v>6.7080000000000001E-2</v>
      </c>
      <c r="F19" s="83">
        <v>6.7704E-2</v>
      </c>
      <c r="G19" s="83">
        <v>7.1135999999999991E-2</v>
      </c>
      <c r="H19" s="83">
        <v>7.5192000000000009E-2</v>
      </c>
      <c r="I19" s="83">
        <v>8.2524E-2</v>
      </c>
      <c r="J19" s="83">
        <v>8.8607999999999992E-2</v>
      </c>
      <c r="K19" s="83">
        <v>9.5159999999999995E-2</v>
      </c>
      <c r="L19" s="83">
        <v>0.101712</v>
      </c>
      <c r="M19" s="83">
        <v>0.104988</v>
      </c>
      <c r="N19" s="83">
        <v>0.10810800000000001</v>
      </c>
      <c r="O19" s="76"/>
      <c r="P19" s="71">
        <f t="shared" si="1"/>
        <v>3</v>
      </c>
    </row>
    <row r="20" spans="1:16" hidden="1" x14ac:dyDescent="0.25">
      <c r="A20" s="75">
        <v>45272</v>
      </c>
      <c r="B20" s="71" t="s">
        <v>17</v>
      </c>
      <c r="C20" s="83">
        <v>6.5831999999999988E-2</v>
      </c>
      <c r="D20" s="83">
        <v>6.5988000000000005E-2</v>
      </c>
      <c r="E20" s="83">
        <v>6.6456000000000001E-2</v>
      </c>
      <c r="F20" s="83">
        <v>6.7080000000000001E-2</v>
      </c>
      <c r="G20" s="83">
        <v>7.0824000000000012E-2</v>
      </c>
      <c r="H20" s="83">
        <v>7.5192000000000009E-2</v>
      </c>
      <c r="I20" s="83">
        <v>8.299200000000001E-2</v>
      </c>
      <c r="J20" s="83">
        <v>8.8920000000000013E-2</v>
      </c>
      <c r="K20" s="83">
        <v>9.5316000000000012E-2</v>
      </c>
      <c r="L20" s="83">
        <v>0.10108800000000003</v>
      </c>
      <c r="M20" s="83">
        <v>0.104208</v>
      </c>
      <c r="N20" s="83">
        <v>0.10701600000000001</v>
      </c>
      <c r="O20" s="76"/>
      <c r="P20" s="71">
        <f t="shared" si="1"/>
        <v>2</v>
      </c>
    </row>
    <row r="21" spans="1:16" hidden="1" x14ac:dyDescent="0.25">
      <c r="A21" s="75">
        <v>45271</v>
      </c>
      <c r="B21" s="71" t="s">
        <v>17</v>
      </c>
      <c r="C21" s="83">
        <v>6.5831999999999988E-2</v>
      </c>
      <c r="D21" s="83">
        <v>6.6144000000000008E-2</v>
      </c>
      <c r="E21" s="83">
        <v>6.6456000000000001E-2</v>
      </c>
      <c r="F21" s="83">
        <v>6.7080000000000001E-2</v>
      </c>
      <c r="G21" s="83">
        <v>7.0824000000000012E-2</v>
      </c>
      <c r="H21" s="83">
        <v>7.5192000000000009E-2</v>
      </c>
      <c r="I21" s="83">
        <v>8.299200000000001E-2</v>
      </c>
      <c r="J21" s="83">
        <v>8.9076000000000002E-2</v>
      </c>
      <c r="K21" s="83">
        <v>9.5316000000000012E-2</v>
      </c>
      <c r="L21" s="83">
        <v>0.10108800000000003</v>
      </c>
      <c r="M21" s="83">
        <v>0.10405199999999999</v>
      </c>
      <c r="N21" s="83">
        <v>0.10686</v>
      </c>
      <c r="O21" s="76"/>
      <c r="P21" s="71">
        <f t="shared" si="1"/>
        <v>1</v>
      </c>
    </row>
    <row r="22" spans="1:16" hidden="1" x14ac:dyDescent="0.25">
      <c r="A22" s="75">
        <v>45270</v>
      </c>
      <c r="B22" s="71" t="s">
        <v>17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76"/>
      <c r="P22" s="71">
        <f t="shared" si="1"/>
        <v>7</v>
      </c>
    </row>
    <row r="23" spans="1:16" hidden="1" x14ac:dyDescent="0.25">
      <c r="A23" s="75">
        <v>45269</v>
      </c>
      <c r="B23" s="71" t="s">
        <v>17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76"/>
      <c r="P23" s="71">
        <f t="shared" si="1"/>
        <v>6</v>
      </c>
    </row>
    <row r="24" spans="1:16" hidden="1" x14ac:dyDescent="0.25">
      <c r="A24" s="75">
        <v>45268</v>
      </c>
      <c r="B24" s="71" t="s">
        <v>17</v>
      </c>
      <c r="C24" s="83">
        <v>6.6768000000000008E-2</v>
      </c>
      <c r="D24" s="83">
        <v>6.6923999999999997E-2</v>
      </c>
      <c r="E24" s="83">
        <v>6.7236000000000004E-2</v>
      </c>
      <c r="F24" s="83">
        <v>6.7704E-2</v>
      </c>
      <c r="G24" s="83">
        <v>7.1135999999999991E-2</v>
      </c>
      <c r="H24" s="83">
        <v>7.5504000000000002E-2</v>
      </c>
      <c r="I24" s="83">
        <v>8.3460000000000006E-2</v>
      </c>
      <c r="J24" s="83">
        <v>8.9543999999999999E-2</v>
      </c>
      <c r="K24" s="83">
        <v>9.6096000000000001E-2</v>
      </c>
      <c r="L24" s="83">
        <v>0.102024</v>
      </c>
      <c r="M24" s="83">
        <v>0.105144</v>
      </c>
      <c r="N24" s="83">
        <v>0.10826400000000001</v>
      </c>
      <c r="O24" s="76"/>
      <c r="P24" s="71">
        <f t="shared" si="1"/>
        <v>5</v>
      </c>
    </row>
    <row r="25" spans="1:16" hidden="1" x14ac:dyDescent="0.25">
      <c r="A25" s="75">
        <v>45267</v>
      </c>
      <c r="B25" s="71" t="s">
        <v>17</v>
      </c>
      <c r="C25" s="83">
        <v>6.7392000000000007E-2</v>
      </c>
      <c r="D25" s="83">
        <v>6.7392000000000007E-2</v>
      </c>
      <c r="E25" s="83">
        <v>6.7547999999999997E-2</v>
      </c>
      <c r="F25" s="83">
        <v>6.8016000000000007E-2</v>
      </c>
      <c r="G25" s="83">
        <v>7.1135999999999991E-2</v>
      </c>
      <c r="H25" s="83">
        <v>7.5348000000000012E-2</v>
      </c>
      <c r="I25" s="83">
        <v>8.3304000000000003E-2</v>
      </c>
      <c r="J25" s="83">
        <v>8.9388000000000009E-2</v>
      </c>
      <c r="K25" s="83">
        <v>9.5940000000000011E-2</v>
      </c>
      <c r="L25" s="83">
        <v>0.102024</v>
      </c>
      <c r="M25" s="83">
        <v>0.1053</v>
      </c>
      <c r="N25" s="83">
        <v>0.10857599999999999</v>
      </c>
      <c r="O25" s="76"/>
      <c r="P25" s="71">
        <f t="shared" si="1"/>
        <v>4</v>
      </c>
    </row>
    <row r="26" spans="1:16" hidden="1" x14ac:dyDescent="0.25">
      <c r="A26" s="75">
        <v>45266</v>
      </c>
      <c r="B26" s="71" t="s">
        <v>17</v>
      </c>
      <c r="C26" s="83">
        <v>6.7080000000000001E-2</v>
      </c>
      <c r="D26" s="83">
        <v>6.6923999999999997E-2</v>
      </c>
      <c r="E26" s="83">
        <v>6.7236000000000004E-2</v>
      </c>
      <c r="F26" s="83">
        <v>6.7547999999999997E-2</v>
      </c>
      <c r="G26" s="83">
        <v>7.0668000000000009E-2</v>
      </c>
      <c r="H26" s="83">
        <v>7.5035999999999992E-2</v>
      </c>
      <c r="I26" s="83">
        <v>8.299200000000001E-2</v>
      </c>
      <c r="J26" s="83">
        <v>8.9232000000000006E-2</v>
      </c>
      <c r="K26" s="83">
        <v>9.5783999999999994E-2</v>
      </c>
      <c r="L26" s="83">
        <v>0.102024</v>
      </c>
      <c r="M26" s="83">
        <v>0.105144</v>
      </c>
      <c r="N26" s="83">
        <v>0.10826400000000001</v>
      </c>
      <c r="O26" s="76"/>
      <c r="P26" s="71">
        <f t="shared" si="1"/>
        <v>3</v>
      </c>
    </row>
    <row r="27" spans="1:16" hidden="1" x14ac:dyDescent="0.25">
      <c r="A27" s="75">
        <v>45265</v>
      </c>
      <c r="B27" s="71" t="s">
        <v>17</v>
      </c>
      <c r="C27" s="83">
        <v>6.7547999999999997E-2</v>
      </c>
      <c r="D27" s="83">
        <v>6.7392000000000007E-2</v>
      </c>
      <c r="E27" s="83">
        <v>6.7547999999999997E-2</v>
      </c>
      <c r="F27" s="83">
        <v>6.8016000000000007E-2</v>
      </c>
      <c r="G27" s="83">
        <v>7.0824000000000012E-2</v>
      </c>
      <c r="H27" s="83">
        <v>7.5035999999999992E-2</v>
      </c>
      <c r="I27" s="83">
        <v>8.2835999999999993E-2</v>
      </c>
      <c r="J27" s="83">
        <v>8.9232000000000006E-2</v>
      </c>
      <c r="K27" s="83">
        <v>9.5783999999999994E-2</v>
      </c>
      <c r="L27" s="83">
        <v>0.101868</v>
      </c>
      <c r="M27" s="83">
        <v>0.104988</v>
      </c>
      <c r="N27" s="83">
        <v>0.10810800000000001</v>
      </c>
      <c r="O27" s="76"/>
      <c r="P27" s="71">
        <f t="shared" si="1"/>
        <v>2</v>
      </c>
    </row>
    <row r="28" spans="1:16" hidden="1" x14ac:dyDescent="0.25">
      <c r="A28" s="75">
        <v>45264</v>
      </c>
      <c r="B28" s="71" t="s">
        <v>17</v>
      </c>
      <c r="C28" s="83">
        <v>6.6768000000000008E-2</v>
      </c>
      <c r="D28" s="83">
        <v>6.7080000000000001E-2</v>
      </c>
      <c r="E28" s="83">
        <v>6.7392000000000007E-2</v>
      </c>
      <c r="F28" s="83">
        <v>6.7860000000000004E-2</v>
      </c>
      <c r="G28" s="83">
        <v>7.0824000000000012E-2</v>
      </c>
      <c r="H28" s="83">
        <v>7.4723999999999999E-2</v>
      </c>
      <c r="I28" s="83">
        <v>8.2524E-2</v>
      </c>
      <c r="J28" s="83">
        <v>8.876400000000001E-2</v>
      </c>
      <c r="K28" s="83">
        <v>9.5628000000000005E-2</v>
      </c>
      <c r="L28" s="83">
        <v>0.101868</v>
      </c>
      <c r="M28" s="83">
        <v>0.105144</v>
      </c>
      <c r="N28" s="83">
        <v>0.10842000000000002</v>
      </c>
      <c r="O28" s="76"/>
      <c r="P28" s="71">
        <f t="shared" si="1"/>
        <v>1</v>
      </c>
    </row>
    <row r="29" spans="1:16" hidden="1" x14ac:dyDescent="0.25">
      <c r="A29" s="75">
        <v>45263</v>
      </c>
      <c r="B29" s="71" t="s">
        <v>17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76"/>
      <c r="P29" s="71">
        <f t="shared" si="1"/>
        <v>7</v>
      </c>
    </row>
    <row r="30" spans="1:16" hidden="1" x14ac:dyDescent="0.25">
      <c r="A30" s="75">
        <v>45262</v>
      </c>
      <c r="B30" s="71" t="s">
        <v>17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76"/>
      <c r="P30" s="71">
        <f t="shared" si="1"/>
        <v>6</v>
      </c>
    </row>
    <row r="31" spans="1:16" hidden="1" x14ac:dyDescent="0.25">
      <c r="A31" s="75">
        <v>45261</v>
      </c>
      <c r="B31" s="71" t="s">
        <v>17</v>
      </c>
      <c r="C31" s="83">
        <v>6.5831999999999988E-2</v>
      </c>
      <c r="D31" s="83">
        <v>6.6300000000000012E-2</v>
      </c>
      <c r="E31" s="83">
        <v>6.6923999999999997E-2</v>
      </c>
      <c r="F31" s="83">
        <v>6.7547999999999997E-2</v>
      </c>
      <c r="G31" s="83">
        <v>7.0668000000000009E-2</v>
      </c>
      <c r="H31" s="83">
        <v>7.4568000000000009E-2</v>
      </c>
      <c r="I31" s="83">
        <v>8.2367999999999997E-2</v>
      </c>
      <c r="J31" s="83">
        <v>8.8607999999999992E-2</v>
      </c>
      <c r="K31" s="83">
        <v>9.5472000000000015E-2</v>
      </c>
      <c r="L31" s="83">
        <v>0.101868</v>
      </c>
      <c r="M31" s="83">
        <v>0.105144</v>
      </c>
      <c r="N31" s="83">
        <v>0.10842000000000002</v>
      </c>
      <c r="O31" s="76"/>
      <c r="P31" s="71">
        <f t="shared" si="1"/>
        <v>5</v>
      </c>
    </row>
    <row r="32" spans="1:16" hidden="1" x14ac:dyDescent="0.25">
      <c r="A32" s="75">
        <v>45260</v>
      </c>
      <c r="B32" s="71" t="s">
        <v>17</v>
      </c>
      <c r="C32" s="83">
        <v>6.6923999999999997E-2</v>
      </c>
      <c r="D32" s="83">
        <v>6.7080000000000001E-2</v>
      </c>
      <c r="E32" s="83">
        <v>6.7547999999999997E-2</v>
      </c>
      <c r="F32" s="83">
        <v>6.8016000000000007E-2</v>
      </c>
      <c r="G32" s="83">
        <v>7.0824000000000012E-2</v>
      </c>
      <c r="H32" s="83">
        <v>7.4880000000000002E-2</v>
      </c>
      <c r="I32" s="83">
        <v>8.2524E-2</v>
      </c>
      <c r="J32" s="83">
        <v>8.8607999999999992E-2</v>
      </c>
      <c r="K32" s="83">
        <v>9.5316000000000012E-2</v>
      </c>
      <c r="L32" s="83">
        <v>0.101712</v>
      </c>
      <c r="M32" s="83">
        <v>0.105144</v>
      </c>
      <c r="N32" s="83">
        <v>0.10857599999999999</v>
      </c>
      <c r="O32" s="76"/>
      <c r="P32" s="71">
        <f t="shared" si="1"/>
        <v>4</v>
      </c>
    </row>
    <row r="33" spans="1:16" hidden="1" x14ac:dyDescent="0.25">
      <c r="A33" s="75">
        <v>45259</v>
      </c>
      <c r="B33" s="71" t="s">
        <v>17</v>
      </c>
      <c r="C33" s="83">
        <v>6.7080000000000001E-2</v>
      </c>
      <c r="D33" s="83">
        <v>6.7392000000000007E-2</v>
      </c>
      <c r="E33" s="83">
        <v>6.7860000000000004E-2</v>
      </c>
      <c r="F33" s="83">
        <v>6.8328E-2</v>
      </c>
      <c r="G33" s="83">
        <v>7.1135999999999991E-2</v>
      </c>
      <c r="H33" s="83">
        <v>7.4723999999999999E-2</v>
      </c>
      <c r="I33" s="83">
        <v>8.2056000000000004E-2</v>
      </c>
      <c r="J33" s="83">
        <v>8.8296000000000013E-2</v>
      </c>
      <c r="K33" s="83">
        <v>9.5316000000000012E-2</v>
      </c>
      <c r="L33" s="83">
        <v>0.101868</v>
      </c>
      <c r="M33" s="83">
        <v>0.105144</v>
      </c>
      <c r="N33" s="83">
        <v>0.10857599999999999</v>
      </c>
      <c r="O33" s="76"/>
      <c r="P33" s="71">
        <f t="shared" si="1"/>
        <v>3</v>
      </c>
    </row>
    <row r="34" spans="1:16" hidden="1" x14ac:dyDescent="0.25">
      <c r="A34" s="75">
        <v>45258</v>
      </c>
      <c r="B34" s="71" t="s">
        <v>17</v>
      </c>
      <c r="C34" s="83">
        <v>6.5988000000000005E-2</v>
      </c>
      <c r="D34" s="83">
        <v>6.6611999999999991E-2</v>
      </c>
      <c r="E34" s="83">
        <v>6.7236000000000004E-2</v>
      </c>
      <c r="F34" s="83">
        <v>6.7860000000000004E-2</v>
      </c>
      <c r="G34" s="83">
        <v>7.0980000000000001E-2</v>
      </c>
      <c r="H34" s="83">
        <v>7.4723999999999999E-2</v>
      </c>
      <c r="I34" s="83">
        <v>8.2056000000000004E-2</v>
      </c>
      <c r="J34" s="83">
        <v>8.8296000000000013E-2</v>
      </c>
      <c r="K34" s="83">
        <v>9.5159999999999995E-2</v>
      </c>
      <c r="L34" s="83">
        <v>0.10155599999999999</v>
      </c>
      <c r="M34" s="83">
        <v>0.10483199999999999</v>
      </c>
      <c r="N34" s="83">
        <v>0.10826400000000001</v>
      </c>
      <c r="O34" s="76"/>
      <c r="P34" s="71">
        <f t="shared" si="1"/>
        <v>2</v>
      </c>
    </row>
    <row r="35" spans="1:16" hidden="1" x14ac:dyDescent="0.25">
      <c r="A35" s="75">
        <v>45257</v>
      </c>
      <c r="B35" s="71" t="s">
        <v>17</v>
      </c>
      <c r="C35" s="83">
        <v>6.4427999999999999E-2</v>
      </c>
      <c r="D35" s="83">
        <v>6.5520000000000009E-2</v>
      </c>
      <c r="E35" s="83">
        <v>6.6456000000000001E-2</v>
      </c>
      <c r="F35" s="83">
        <v>6.7392000000000007E-2</v>
      </c>
      <c r="G35" s="83">
        <v>7.0824000000000012E-2</v>
      </c>
      <c r="H35" s="83">
        <v>7.4411999999999992E-2</v>
      </c>
      <c r="I35" s="83">
        <v>8.1900000000000001E-2</v>
      </c>
      <c r="J35" s="83">
        <v>8.8296000000000013E-2</v>
      </c>
      <c r="K35" s="83">
        <v>9.5159999999999995E-2</v>
      </c>
      <c r="L35" s="83">
        <v>0.1014</v>
      </c>
      <c r="M35" s="83">
        <v>0.10467599999999999</v>
      </c>
      <c r="N35" s="83">
        <v>0.10795200000000001</v>
      </c>
      <c r="O35" s="76"/>
      <c r="P35" s="71">
        <f t="shared" si="1"/>
        <v>1</v>
      </c>
    </row>
    <row r="36" spans="1:16" hidden="1" x14ac:dyDescent="0.25">
      <c r="A36" s="75">
        <v>45256</v>
      </c>
      <c r="B36" s="71" t="s">
        <v>17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76"/>
      <c r="P36" s="71">
        <f t="shared" si="1"/>
        <v>7</v>
      </c>
    </row>
    <row r="37" spans="1:16" hidden="1" x14ac:dyDescent="0.25">
      <c r="A37" s="75">
        <v>45255</v>
      </c>
      <c r="B37" s="71" t="s">
        <v>17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76"/>
      <c r="P37" s="71">
        <f t="shared" si="1"/>
        <v>6</v>
      </c>
    </row>
    <row r="38" spans="1:16" hidden="1" x14ac:dyDescent="0.25">
      <c r="A38" s="75">
        <v>45254</v>
      </c>
      <c r="B38" s="71" t="s">
        <v>17</v>
      </c>
      <c r="C38" s="83">
        <v>6.5364000000000019E-2</v>
      </c>
      <c r="D38" s="83">
        <v>6.5831999999999988E-2</v>
      </c>
      <c r="E38" s="83">
        <v>6.6456000000000001E-2</v>
      </c>
      <c r="F38" s="83">
        <v>6.7236000000000004E-2</v>
      </c>
      <c r="G38" s="83">
        <v>7.0824000000000012E-2</v>
      </c>
      <c r="H38" s="83">
        <v>7.4723999999999999E-2</v>
      </c>
      <c r="I38" s="83">
        <v>8.2524E-2</v>
      </c>
      <c r="J38" s="83">
        <v>8.8920000000000013E-2</v>
      </c>
      <c r="K38" s="83">
        <v>9.5628000000000005E-2</v>
      </c>
      <c r="L38" s="83">
        <v>0.101712</v>
      </c>
      <c r="M38" s="83">
        <v>0.10483199999999999</v>
      </c>
      <c r="N38" s="83">
        <v>0.10810800000000001</v>
      </c>
      <c r="O38" s="76"/>
      <c r="P38" s="71">
        <f t="shared" si="1"/>
        <v>5</v>
      </c>
    </row>
    <row r="39" spans="1:16" hidden="1" x14ac:dyDescent="0.25">
      <c r="A39" s="75">
        <v>45253</v>
      </c>
      <c r="B39" s="71" t="s">
        <v>17</v>
      </c>
      <c r="C39" s="83">
        <v>6.5988000000000005E-2</v>
      </c>
      <c r="D39" s="83">
        <v>6.6144000000000008E-2</v>
      </c>
      <c r="E39" s="83">
        <v>6.6456000000000001E-2</v>
      </c>
      <c r="F39" s="83">
        <v>6.7080000000000001E-2</v>
      </c>
      <c r="G39" s="83">
        <v>7.0668000000000009E-2</v>
      </c>
      <c r="H39" s="83">
        <v>7.4880000000000002E-2</v>
      </c>
      <c r="I39" s="83">
        <v>8.299200000000001E-2</v>
      </c>
      <c r="J39" s="83">
        <v>8.9388000000000009E-2</v>
      </c>
      <c r="K39" s="83">
        <v>9.6096000000000001E-2</v>
      </c>
      <c r="L39" s="83">
        <v>0.10155599999999999</v>
      </c>
      <c r="M39" s="83">
        <v>0.104364</v>
      </c>
      <c r="N39" s="83">
        <v>0.107172</v>
      </c>
      <c r="O39" s="76"/>
      <c r="P39" s="71">
        <f t="shared" si="1"/>
        <v>4</v>
      </c>
    </row>
    <row r="40" spans="1:16" hidden="1" x14ac:dyDescent="0.25">
      <c r="A40" s="75">
        <v>45252</v>
      </c>
      <c r="B40" s="71" t="s">
        <v>17</v>
      </c>
      <c r="C40" s="83">
        <v>6.7080000000000001E-2</v>
      </c>
      <c r="D40" s="83">
        <v>6.6923999999999997E-2</v>
      </c>
      <c r="E40" s="83">
        <v>6.7080000000000001E-2</v>
      </c>
      <c r="F40" s="83">
        <v>6.7547999999999997E-2</v>
      </c>
      <c r="G40" s="83">
        <v>7.0668000000000009E-2</v>
      </c>
      <c r="H40" s="83">
        <v>7.4568000000000009E-2</v>
      </c>
      <c r="I40" s="83">
        <v>8.2367999999999997E-2</v>
      </c>
      <c r="J40" s="83">
        <v>8.8607999999999992E-2</v>
      </c>
      <c r="K40" s="83">
        <v>9.5159999999999995E-2</v>
      </c>
      <c r="L40" s="83">
        <v>0.100464</v>
      </c>
      <c r="M40" s="83">
        <v>0.10311600000000001</v>
      </c>
      <c r="N40" s="83">
        <v>0.105924</v>
      </c>
      <c r="O40" s="76"/>
      <c r="P40" s="71">
        <f t="shared" si="1"/>
        <v>3</v>
      </c>
    </row>
    <row r="41" spans="1:16" hidden="1" x14ac:dyDescent="0.25">
      <c r="A41" s="75">
        <v>45251</v>
      </c>
      <c r="B41" s="71" t="s">
        <v>17</v>
      </c>
      <c r="C41" s="83">
        <v>6.6456000000000001E-2</v>
      </c>
      <c r="D41" s="83">
        <v>6.6456000000000001E-2</v>
      </c>
      <c r="E41" s="83">
        <v>6.6923999999999997E-2</v>
      </c>
      <c r="F41" s="83">
        <v>6.7392000000000007E-2</v>
      </c>
      <c r="G41" s="83">
        <v>7.0824000000000012E-2</v>
      </c>
      <c r="H41" s="83">
        <v>7.5035999999999992E-2</v>
      </c>
      <c r="I41" s="83">
        <v>8.3148E-2</v>
      </c>
      <c r="J41" s="83">
        <v>8.9700000000000002E-2</v>
      </c>
      <c r="K41" s="83">
        <v>9.6096000000000001E-2</v>
      </c>
      <c r="L41" s="83">
        <v>0.10155599999999999</v>
      </c>
      <c r="M41" s="83">
        <v>0.104208</v>
      </c>
      <c r="N41" s="83">
        <v>0.10686</v>
      </c>
      <c r="O41" s="76"/>
      <c r="P41" s="71">
        <f t="shared" si="1"/>
        <v>2</v>
      </c>
    </row>
    <row r="42" spans="1:16" hidden="1" x14ac:dyDescent="0.25">
      <c r="A42" s="75">
        <v>45250</v>
      </c>
      <c r="B42" s="71" t="s">
        <v>17</v>
      </c>
      <c r="C42" s="83">
        <v>6.817200000000001E-2</v>
      </c>
      <c r="D42" s="83">
        <v>6.8016000000000007E-2</v>
      </c>
      <c r="E42" s="83">
        <v>6.817200000000001E-2</v>
      </c>
      <c r="F42" s="83">
        <v>6.8483999999999989E-2</v>
      </c>
      <c r="G42" s="83">
        <v>7.1447999999999998E-2</v>
      </c>
      <c r="H42" s="83">
        <v>7.5504000000000002E-2</v>
      </c>
      <c r="I42" s="83">
        <v>8.3771999999999999E-2</v>
      </c>
      <c r="J42" s="83">
        <v>9.0324000000000002E-2</v>
      </c>
      <c r="K42" s="83">
        <v>9.6876000000000004E-2</v>
      </c>
      <c r="L42" s="83">
        <v>0.10218000000000001</v>
      </c>
      <c r="M42" s="83">
        <v>0.10483199999999999</v>
      </c>
      <c r="N42" s="83">
        <v>0.10764000000000001</v>
      </c>
      <c r="O42" s="76"/>
      <c r="P42" s="71">
        <f t="shared" si="1"/>
        <v>1</v>
      </c>
    </row>
    <row r="43" spans="1:16" hidden="1" x14ac:dyDescent="0.25">
      <c r="A43" s="75">
        <v>45249</v>
      </c>
      <c r="B43" s="71" t="s">
        <v>17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76"/>
      <c r="P43" s="71">
        <f t="shared" si="1"/>
        <v>7</v>
      </c>
    </row>
    <row r="44" spans="1:16" hidden="1" x14ac:dyDescent="0.25">
      <c r="A44" s="75">
        <v>45248</v>
      </c>
      <c r="B44" s="71" t="s">
        <v>17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76"/>
      <c r="P44" s="71">
        <f t="shared" si="1"/>
        <v>6</v>
      </c>
    </row>
    <row r="45" spans="1:16" hidden="1" x14ac:dyDescent="0.25">
      <c r="A45" s="75">
        <v>45247</v>
      </c>
      <c r="B45" s="71" t="s">
        <v>17</v>
      </c>
      <c r="C45" s="83">
        <v>6.7392000000000007E-2</v>
      </c>
      <c r="D45" s="83">
        <v>6.7547999999999997E-2</v>
      </c>
      <c r="E45" s="83">
        <v>6.8016000000000007E-2</v>
      </c>
      <c r="F45" s="83">
        <v>6.8640000000000007E-2</v>
      </c>
      <c r="G45" s="83">
        <v>7.2540000000000007E-2</v>
      </c>
      <c r="H45" s="83">
        <v>7.753199999999999E-2</v>
      </c>
      <c r="I45" s="83">
        <v>8.6424000000000001E-2</v>
      </c>
      <c r="J45" s="83">
        <v>9.328800000000001E-2</v>
      </c>
      <c r="K45" s="83">
        <v>9.9996000000000015E-2</v>
      </c>
      <c r="L45" s="83">
        <v>0.1053</v>
      </c>
      <c r="M45" s="83">
        <v>0.10779599999999999</v>
      </c>
      <c r="N45" s="83">
        <v>0.110448</v>
      </c>
      <c r="O45" s="76"/>
      <c r="P45" s="71">
        <f t="shared" si="1"/>
        <v>5</v>
      </c>
    </row>
    <row r="46" spans="1:16" hidden="1" x14ac:dyDescent="0.25">
      <c r="A46" s="75">
        <v>45246</v>
      </c>
      <c r="B46" s="71" t="s">
        <v>17</v>
      </c>
      <c r="C46" s="83">
        <v>6.7392000000000007E-2</v>
      </c>
      <c r="D46" s="83">
        <v>6.7547999999999997E-2</v>
      </c>
      <c r="E46" s="83">
        <v>6.7860000000000004E-2</v>
      </c>
      <c r="F46" s="83">
        <v>6.8483999999999989E-2</v>
      </c>
      <c r="G46" s="83">
        <v>7.2071999999999997E-2</v>
      </c>
      <c r="H46" s="83">
        <v>7.6908000000000004E-2</v>
      </c>
      <c r="I46" s="83">
        <v>8.5800000000000001E-2</v>
      </c>
      <c r="J46" s="83">
        <v>9.2508000000000007E-2</v>
      </c>
      <c r="K46" s="83">
        <v>9.9060000000000009E-2</v>
      </c>
      <c r="L46" s="83">
        <v>0.104364</v>
      </c>
      <c r="M46" s="83">
        <v>0.10686</v>
      </c>
      <c r="N46" s="83">
        <v>0.109824</v>
      </c>
      <c r="O46" s="76"/>
      <c r="P46" s="71">
        <f t="shared" si="1"/>
        <v>4</v>
      </c>
    </row>
    <row r="47" spans="1:16" hidden="1" x14ac:dyDescent="0.25">
      <c r="A47" s="75">
        <v>45245</v>
      </c>
      <c r="B47" s="71" t="s">
        <v>17</v>
      </c>
      <c r="C47" s="83">
        <v>6.6611999999999991E-2</v>
      </c>
      <c r="D47" s="83">
        <v>6.6923999999999997E-2</v>
      </c>
      <c r="E47" s="83">
        <v>6.7547999999999997E-2</v>
      </c>
      <c r="F47" s="83">
        <v>6.817200000000001E-2</v>
      </c>
      <c r="G47" s="83">
        <v>7.2228000000000001E-2</v>
      </c>
      <c r="H47" s="83">
        <v>7.6752000000000001E-2</v>
      </c>
      <c r="I47" s="83">
        <v>8.5176000000000002E-2</v>
      </c>
      <c r="J47" s="83">
        <v>9.1883999999999993E-2</v>
      </c>
      <c r="K47" s="83">
        <v>9.8748000000000002E-2</v>
      </c>
      <c r="L47" s="83">
        <v>0.104208</v>
      </c>
      <c r="M47" s="83">
        <v>0.10686</v>
      </c>
      <c r="N47" s="83">
        <v>0.109668</v>
      </c>
      <c r="O47" s="76"/>
      <c r="P47" s="71">
        <f t="shared" si="1"/>
        <v>3</v>
      </c>
    </row>
    <row r="48" spans="1:16" hidden="1" x14ac:dyDescent="0.25">
      <c r="A48" s="75">
        <v>45244</v>
      </c>
      <c r="B48" s="71" t="s">
        <v>17</v>
      </c>
      <c r="C48" s="83">
        <v>6.5520000000000009E-2</v>
      </c>
      <c r="D48" s="83">
        <v>6.5988000000000005E-2</v>
      </c>
      <c r="E48" s="83">
        <v>6.6611999999999991E-2</v>
      </c>
      <c r="F48" s="83">
        <v>6.7392000000000007E-2</v>
      </c>
      <c r="G48" s="83">
        <v>7.1447999999999998E-2</v>
      </c>
      <c r="H48" s="83">
        <v>7.5971999999999998E-2</v>
      </c>
      <c r="I48" s="83">
        <v>8.4240000000000009E-2</v>
      </c>
      <c r="J48" s="83">
        <v>9.0948000000000001E-2</v>
      </c>
      <c r="K48" s="83">
        <v>9.7811999999999996E-2</v>
      </c>
      <c r="L48" s="83">
        <v>0.10342800000000001</v>
      </c>
      <c r="M48" s="83">
        <v>0.10608000000000001</v>
      </c>
      <c r="N48" s="83">
        <v>0.10904400000000002</v>
      </c>
      <c r="O48" s="76"/>
      <c r="P48" s="71">
        <f t="shared" si="1"/>
        <v>2</v>
      </c>
    </row>
    <row r="49" spans="1:16" hidden="1" x14ac:dyDescent="0.25">
      <c r="A49" s="75">
        <v>45243</v>
      </c>
      <c r="B49" s="71" t="s">
        <v>17</v>
      </c>
      <c r="C49" s="83">
        <v>6.5364000000000019E-2</v>
      </c>
      <c r="D49" s="83">
        <v>6.5988000000000005E-2</v>
      </c>
      <c r="E49" s="83">
        <v>6.6611999999999991E-2</v>
      </c>
      <c r="F49" s="83">
        <v>6.7236000000000004E-2</v>
      </c>
      <c r="G49" s="83">
        <v>7.1135999999999991E-2</v>
      </c>
      <c r="H49" s="83">
        <v>7.5504000000000002E-2</v>
      </c>
      <c r="I49" s="83">
        <v>8.3771999999999999E-2</v>
      </c>
      <c r="J49" s="83">
        <v>9.0324000000000002E-2</v>
      </c>
      <c r="K49" s="83">
        <v>9.7032000000000007E-2</v>
      </c>
      <c r="L49" s="83">
        <v>0.10249200000000001</v>
      </c>
      <c r="M49" s="83">
        <v>0.105144</v>
      </c>
      <c r="N49" s="83">
        <v>0.10795200000000001</v>
      </c>
      <c r="O49" s="76"/>
      <c r="P49" s="71">
        <f t="shared" si="1"/>
        <v>1</v>
      </c>
    </row>
    <row r="50" spans="1:16" hidden="1" x14ac:dyDescent="0.25">
      <c r="A50" s="75">
        <v>45242</v>
      </c>
      <c r="B50" s="71" t="s">
        <v>17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76"/>
      <c r="P50" s="71">
        <f t="shared" si="1"/>
        <v>7</v>
      </c>
    </row>
    <row r="51" spans="1:16" hidden="1" x14ac:dyDescent="0.25">
      <c r="A51" s="75">
        <v>45241</v>
      </c>
      <c r="B51" s="71" t="s">
        <v>17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76"/>
      <c r="P51" s="71">
        <f t="shared" si="1"/>
        <v>6</v>
      </c>
    </row>
    <row r="52" spans="1:16" hidden="1" x14ac:dyDescent="0.25">
      <c r="A52" s="75">
        <v>45240</v>
      </c>
      <c r="B52" s="71" t="s">
        <v>17</v>
      </c>
      <c r="C52" s="83">
        <v>6.427200000000001E-2</v>
      </c>
      <c r="D52" s="83">
        <v>6.4895999999999995E-2</v>
      </c>
      <c r="E52" s="83">
        <v>6.5675999999999998E-2</v>
      </c>
      <c r="F52" s="83">
        <v>6.6611999999999991E-2</v>
      </c>
      <c r="G52" s="83">
        <v>7.0980000000000001E-2</v>
      </c>
      <c r="H52" s="83">
        <v>7.5504000000000002E-2</v>
      </c>
      <c r="I52" s="83">
        <v>8.3460000000000006E-2</v>
      </c>
      <c r="J52" s="83">
        <v>8.9856000000000005E-2</v>
      </c>
      <c r="K52" s="83">
        <v>9.6564000000000011E-2</v>
      </c>
      <c r="L52" s="83">
        <v>0.102024</v>
      </c>
      <c r="M52" s="83">
        <v>0.10467599999999999</v>
      </c>
      <c r="N52" s="83">
        <v>0.10748400000000001</v>
      </c>
      <c r="O52" s="76"/>
      <c r="P52" s="71">
        <f t="shared" si="1"/>
        <v>5</v>
      </c>
    </row>
    <row r="53" spans="1:16" hidden="1" x14ac:dyDescent="0.25">
      <c r="A53" s="75">
        <v>45239</v>
      </c>
      <c r="B53" s="71" t="s">
        <v>17</v>
      </c>
      <c r="C53" s="83">
        <v>6.3804E-2</v>
      </c>
      <c r="D53" s="83">
        <v>6.4584000000000003E-2</v>
      </c>
      <c r="E53" s="83">
        <v>6.5520000000000009E-2</v>
      </c>
      <c r="F53" s="83">
        <v>6.6611999999999991E-2</v>
      </c>
      <c r="G53" s="83">
        <v>7.0980000000000001E-2</v>
      </c>
      <c r="H53" s="83">
        <v>7.5659999999999991E-2</v>
      </c>
      <c r="I53" s="83">
        <v>8.3771999999999999E-2</v>
      </c>
      <c r="J53" s="83">
        <v>9.0168000000000012E-2</v>
      </c>
      <c r="K53" s="83">
        <v>9.6876000000000004E-2</v>
      </c>
      <c r="L53" s="83">
        <v>0.10249200000000001</v>
      </c>
      <c r="M53" s="83">
        <v>0.1053</v>
      </c>
      <c r="N53" s="83">
        <v>0.10826400000000001</v>
      </c>
      <c r="O53" s="76"/>
      <c r="P53" s="71">
        <f t="shared" si="1"/>
        <v>4</v>
      </c>
    </row>
    <row r="54" spans="1:16" hidden="1" x14ac:dyDescent="0.25">
      <c r="A54" s="75">
        <v>45238</v>
      </c>
      <c r="B54" s="71" t="s">
        <v>17</v>
      </c>
      <c r="C54" s="83">
        <v>6.6768000000000008E-2</v>
      </c>
      <c r="D54" s="83">
        <v>7.1135999999999991E-2</v>
      </c>
      <c r="E54" s="83">
        <v>7.5504000000000002E-2</v>
      </c>
      <c r="F54" s="83">
        <v>8.3771999999999999E-2</v>
      </c>
      <c r="G54" s="83">
        <v>9.0168000000000012E-2</v>
      </c>
      <c r="H54" s="83">
        <v>9.6876000000000004E-2</v>
      </c>
      <c r="I54" s="83">
        <v>0.10249200000000001</v>
      </c>
      <c r="J54" s="83">
        <v>0.1053</v>
      </c>
      <c r="K54" s="83">
        <v>0.10826400000000001</v>
      </c>
      <c r="L54" s="83">
        <v>6.4427999999999999E-2</v>
      </c>
      <c r="M54" s="83">
        <v>6.5051999999999999E-2</v>
      </c>
      <c r="N54" s="83">
        <v>6.5831999999999988E-2</v>
      </c>
      <c r="O54" s="76"/>
      <c r="P54" s="71">
        <f t="shared" si="1"/>
        <v>3</v>
      </c>
    </row>
    <row r="55" spans="1:16" hidden="1" x14ac:dyDescent="0.25">
      <c r="A55" s="75">
        <v>45237</v>
      </c>
      <c r="B55" s="71" t="s">
        <v>17</v>
      </c>
      <c r="C55" s="83">
        <v>6.4740000000000006E-2</v>
      </c>
      <c r="D55" s="83">
        <v>6.5208000000000002E-2</v>
      </c>
      <c r="E55" s="83">
        <v>6.5988000000000005E-2</v>
      </c>
      <c r="F55" s="83">
        <v>6.6923999999999997E-2</v>
      </c>
      <c r="G55" s="83">
        <v>7.1135999999999991E-2</v>
      </c>
      <c r="H55" s="83">
        <v>7.5659999999999991E-2</v>
      </c>
      <c r="I55" s="83">
        <v>8.3928000000000003E-2</v>
      </c>
      <c r="J55" s="83">
        <v>9.0479999999999991E-2</v>
      </c>
      <c r="K55" s="83">
        <v>9.7344000000000014E-2</v>
      </c>
      <c r="L55" s="83">
        <v>0.10311600000000001</v>
      </c>
      <c r="M55" s="83">
        <v>0.10608000000000001</v>
      </c>
      <c r="N55" s="83">
        <v>0.10904400000000002</v>
      </c>
      <c r="O55" s="76"/>
      <c r="P55" s="71">
        <f t="shared" si="1"/>
        <v>2</v>
      </c>
    </row>
    <row r="56" spans="1:16" hidden="1" x14ac:dyDescent="0.25">
      <c r="A56" s="75">
        <v>45236</v>
      </c>
      <c r="B56" s="71" t="s">
        <v>17</v>
      </c>
      <c r="C56" s="83">
        <v>6.5051999999999999E-2</v>
      </c>
      <c r="D56" s="83">
        <v>6.5675999999999998E-2</v>
      </c>
      <c r="E56" s="83">
        <v>6.6456000000000001E-2</v>
      </c>
      <c r="F56" s="83">
        <v>6.7392000000000007E-2</v>
      </c>
      <c r="G56" s="83">
        <v>7.1604000000000001E-2</v>
      </c>
      <c r="H56" s="83">
        <v>7.6128000000000001E-2</v>
      </c>
      <c r="I56" s="83">
        <v>8.4396000000000013E-2</v>
      </c>
      <c r="J56" s="83">
        <v>9.0948000000000001E-2</v>
      </c>
      <c r="K56" s="83">
        <v>9.7656000000000007E-2</v>
      </c>
      <c r="L56" s="83">
        <v>0.10327199999999999</v>
      </c>
      <c r="M56" s="83">
        <v>0.105924</v>
      </c>
      <c r="N56" s="83">
        <v>0.108888</v>
      </c>
      <c r="O56" s="76"/>
      <c r="P56" s="71">
        <f t="shared" si="1"/>
        <v>1</v>
      </c>
    </row>
    <row r="57" spans="1:16" hidden="1" x14ac:dyDescent="0.25">
      <c r="A57" s="75">
        <v>45235</v>
      </c>
      <c r="B57" s="71" t="s">
        <v>17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76"/>
      <c r="P57" s="71">
        <f t="shared" si="1"/>
        <v>7</v>
      </c>
    </row>
    <row r="58" spans="1:16" hidden="1" x14ac:dyDescent="0.25">
      <c r="A58" s="75">
        <v>45234</v>
      </c>
      <c r="B58" s="71" t="s">
        <v>17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76"/>
      <c r="P58" s="71">
        <f t="shared" si="1"/>
        <v>6</v>
      </c>
    </row>
    <row r="59" spans="1:16" hidden="1" x14ac:dyDescent="0.25">
      <c r="A59" s="75">
        <v>45233</v>
      </c>
      <c r="B59" s="71" t="s">
        <v>17</v>
      </c>
      <c r="C59" s="83">
        <v>6.1620000000000001E-2</v>
      </c>
      <c r="D59" s="83">
        <v>6.318E-2</v>
      </c>
      <c r="E59" s="83">
        <v>6.4895999999999995E-2</v>
      </c>
      <c r="F59" s="83">
        <v>6.6300000000000012E-2</v>
      </c>
      <c r="G59" s="83">
        <v>7.1760000000000004E-2</v>
      </c>
      <c r="H59" s="83">
        <v>7.6440000000000008E-2</v>
      </c>
      <c r="I59" s="83">
        <v>8.4083999999999992E-2</v>
      </c>
      <c r="J59" s="83">
        <v>9.0011999999999995E-2</v>
      </c>
      <c r="K59" s="83">
        <v>9.6252000000000004E-2</v>
      </c>
      <c r="L59" s="83">
        <v>0.101712</v>
      </c>
      <c r="M59" s="83">
        <v>0.10452000000000002</v>
      </c>
      <c r="N59" s="83">
        <v>0.107172</v>
      </c>
      <c r="O59" s="76"/>
      <c r="P59" s="71">
        <f t="shared" si="1"/>
        <v>5</v>
      </c>
    </row>
    <row r="60" spans="1:16" hidden="1" x14ac:dyDescent="0.25">
      <c r="A60" s="75">
        <v>45232</v>
      </c>
      <c r="B60" s="71" t="s">
        <v>17</v>
      </c>
      <c r="C60" s="83">
        <v>6.318E-2</v>
      </c>
      <c r="D60" s="83">
        <v>6.4427999999999999E-2</v>
      </c>
      <c r="E60" s="83">
        <v>6.5520000000000009E-2</v>
      </c>
      <c r="F60" s="83">
        <v>6.6768000000000008E-2</v>
      </c>
      <c r="G60" s="83">
        <v>7.1760000000000004E-2</v>
      </c>
      <c r="H60" s="83">
        <v>7.6284000000000005E-2</v>
      </c>
      <c r="I60" s="83">
        <v>8.4083999999999992E-2</v>
      </c>
      <c r="J60" s="83">
        <v>9.0011999999999995E-2</v>
      </c>
      <c r="K60" s="83">
        <v>9.6252000000000004E-2</v>
      </c>
      <c r="L60" s="83">
        <v>0.101712</v>
      </c>
      <c r="M60" s="83">
        <v>0.10452000000000002</v>
      </c>
      <c r="N60" s="83">
        <v>0.10748400000000001</v>
      </c>
      <c r="O60" s="76"/>
      <c r="P60" s="71">
        <f t="shared" si="1"/>
        <v>4</v>
      </c>
    </row>
    <row r="61" spans="1:16" hidden="1" x14ac:dyDescent="0.25">
      <c r="A61" s="75">
        <v>45231</v>
      </c>
      <c r="B61" s="71" t="s">
        <v>17</v>
      </c>
      <c r="C61" s="83">
        <v>6.3804E-2</v>
      </c>
      <c r="D61" s="83">
        <v>6.5051999999999999E-2</v>
      </c>
      <c r="E61" s="83">
        <v>6.6144000000000008E-2</v>
      </c>
      <c r="F61" s="83">
        <v>6.7392000000000007E-2</v>
      </c>
      <c r="G61" s="83">
        <v>7.2071999999999997E-2</v>
      </c>
      <c r="H61" s="83">
        <v>7.6440000000000008E-2</v>
      </c>
      <c r="I61" s="83">
        <v>8.3928000000000003E-2</v>
      </c>
      <c r="J61" s="83">
        <v>8.9856000000000005E-2</v>
      </c>
      <c r="K61" s="83">
        <v>9.6252000000000004E-2</v>
      </c>
      <c r="L61" s="83">
        <v>0.101868</v>
      </c>
      <c r="M61" s="83">
        <v>0.10467599999999999</v>
      </c>
      <c r="N61" s="83">
        <v>0.10764000000000001</v>
      </c>
      <c r="O61" s="76"/>
      <c r="P61" s="71">
        <f t="shared" si="1"/>
        <v>3</v>
      </c>
    </row>
    <row r="62" spans="1:16" hidden="1" x14ac:dyDescent="0.25">
      <c r="A62" s="75">
        <v>45230</v>
      </c>
      <c r="B62" s="71" t="s">
        <v>17</v>
      </c>
      <c r="C62" s="83">
        <v>6.2400000000000004E-2</v>
      </c>
      <c r="D62" s="83">
        <v>6.3804E-2</v>
      </c>
      <c r="E62" s="83">
        <v>6.5364000000000019E-2</v>
      </c>
      <c r="F62" s="83">
        <v>6.6768000000000008E-2</v>
      </c>
      <c r="G62" s="83">
        <v>7.2384000000000004E-2</v>
      </c>
      <c r="H62" s="83">
        <v>7.7064000000000007E-2</v>
      </c>
      <c r="I62" s="83">
        <v>8.5019999999999998E-2</v>
      </c>
      <c r="J62" s="83">
        <v>9.1104000000000004E-2</v>
      </c>
      <c r="K62" s="83">
        <v>9.7656000000000007E-2</v>
      </c>
      <c r="L62" s="83">
        <v>0.10327199999999999</v>
      </c>
      <c r="M62" s="83">
        <v>0.10608000000000001</v>
      </c>
      <c r="N62" s="83">
        <v>0.108888</v>
      </c>
      <c r="O62" s="76"/>
      <c r="P62" s="71">
        <f t="shared" si="1"/>
        <v>2</v>
      </c>
    </row>
    <row r="63" spans="1:16" hidden="1" x14ac:dyDescent="0.25">
      <c r="A63" s="75">
        <v>45229</v>
      </c>
      <c r="B63" s="71" t="s">
        <v>17</v>
      </c>
      <c r="C63" s="83">
        <v>6.2868000000000007E-2</v>
      </c>
      <c r="D63" s="83">
        <v>6.4116000000000006E-2</v>
      </c>
      <c r="E63" s="83">
        <v>6.5520000000000009E-2</v>
      </c>
      <c r="F63" s="83">
        <v>6.6923999999999997E-2</v>
      </c>
      <c r="G63" s="83">
        <v>7.2384000000000004E-2</v>
      </c>
      <c r="H63" s="83">
        <v>7.7376E-2</v>
      </c>
      <c r="I63" s="83">
        <v>8.5644000000000012E-2</v>
      </c>
      <c r="J63" s="83">
        <v>9.1883999999999993E-2</v>
      </c>
      <c r="K63" s="83">
        <v>9.8124000000000003E-2</v>
      </c>
      <c r="L63" s="83">
        <v>0.10358400000000001</v>
      </c>
      <c r="M63" s="83">
        <v>0.106236</v>
      </c>
      <c r="N63" s="83">
        <v>0.10920000000000002</v>
      </c>
      <c r="O63" s="76"/>
      <c r="P63" s="71">
        <f t="shared" si="1"/>
        <v>1</v>
      </c>
    </row>
    <row r="64" spans="1:16" hidden="1" x14ac:dyDescent="0.25">
      <c r="A64" s="75">
        <v>45228</v>
      </c>
      <c r="B64" s="71" t="s">
        <v>17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76"/>
      <c r="P64" s="71">
        <f t="shared" si="1"/>
        <v>7</v>
      </c>
    </row>
    <row r="65" spans="1:16" hidden="1" x14ac:dyDescent="0.25">
      <c r="A65" s="75">
        <v>45227</v>
      </c>
      <c r="B65" s="71" t="s">
        <v>17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76"/>
      <c r="P65" s="71">
        <f t="shared" si="1"/>
        <v>6</v>
      </c>
    </row>
    <row r="66" spans="1:16" hidden="1" x14ac:dyDescent="0.25">
      <c r="A66" s="75">
        <v>45226</v>
      </c>
      <c r="B66" s="71" t="s">
        <v>17</v>
      </c>
      <c r="C66" s="83">
        <v>6.364800000000001E-2</v>
      </c>
      <c r="D66" s="83">
        <v>6.4584000000000003E-2</v>
      </c>
      <c r="E66" s="83">
        <v>6.5675999999999998E-2</v>
      </c>
      <c r="F66" s="83">
        <v>6.6768000000000008E-2</v>
      </c>
      <c r="G66" s="83">
        <v>7.2071999999999997E-2</v>
      </c>
      <c r="H66" s="83">
        <v>7.7220000000000011E-2</v>
      </c>
      <c r="I66" s="83">
        <v>8.6424000000000001E-2</v>
      </c>
      <c r="J66" s="83">
        <v>9.328800000000001E-2</v>
      </c>
      <c r="K66" s="83">
        <v>9.9683999999999995E-2</v>
      </c>
      <c r="L66" s="83">
        <v>0.10483199999999999</v>
      </c>
      <c r="M66" s="83">
        <v>0.10732800000000001</v>
      </c>
      <c r="N66" s="83">
        <v>0.10997999999999999</v>
      </c>
      <c r="O66" s="76"/>
      <c r="P66" s="71">
        <f t="shared" si="1"/>
        <v>5</v>
      </c>
    </row>
    <row r="67" spans="1:16" hidden="1" x14ac:dyDescent="0.25">
      <c r="A67" s="75">
        <v>45225</v>
      </c>
      <c r="B67" s="71" t="s">
        <v>17</v>
      </c>
      <c r="C67" s="83">
        <v>6.318E-2</v>
      </c>
      <c r="D67" s="83">
        <v>6.427200000000001E-2</v>
      </c>
      <c r="E67" s="83">
        <v>6.5364000000000019E-2</v>
      </c>
      <c r="F67" s="83">
        <v>6.6768000000000008E-2</v>
      </c>
      <c r="G67" s="83">
        <v>7.2384000000000004E-2</v>
      </c>
      <c r="H67" s="83">
        <v>7.7843999999999997E-2</v>
      </c>
      <c r="I67" s="83">
        <v>8.7359999999999993E-2</v>
      </c>
      <c r="J67" s="83">
        <v>9.4067999999999999E-2</v>
      </c>
      <c r="K67" s="83">
        <v>0.10015199999999999</v>
      </c>
      <c r="L67" s="83">
        <v>0.105144</v>
      </c>
      <c r="M67" s="83">
        <v>0.10748400000000001</v>
      </c>
      <c r="N67" s="83">
        <v>0.110136</v>
      </c>
      <c r="O67" s="76"/>
      <c r="P67" s="71">
        <f t="shared" si="1"/>
        <v>4</v>
      </c>
    </row>
    <row r="68" spans="1:16" hidden="1" x14ac:dyDescent="0.25">
      <c r="A68" s="75">
        <v>45224</v>
      </c>
      <c r="B68" s="71" t="s">
        <v>17</v>
      </c>
      <c r="C68" s="83">
        <v>6.3804E-2</v>
      </c>
      <c r="D68" s="83">
        <v>6.4584000000000003E-2</v>
      </c>
      <c r="E68" s="83">
        <v>6.5831999999999988E-2</v>
      </c>
      <c r="F68" s="83">
        <v>6.6923999999999997E-2</v>
      </c>
      <c r="G68" s="83">
        <v>7.2540000000000007E-2</v>
      </c>
      <c r="H68" s="83">
        <v>7.8000000000000014E-2</v>
      </c>
      <c r="I68" s="83">
        <v>8.7672E-2</v>
      </c>
      <c r="J68" s="83">
        <v>9.4692000000000012E-2</v>
      </c>
      <c r="K68" s="83">
        <v>0.10093199999999999</v>
      </c>
      <c r="L68" s="83">
        <v>0.105924</v>
      </c>
      <c r="M68" s="83">
        <v>0.10842000000000002</v>
      </c>
      <c r="N68" s="83">
        <v>0.111072</v>
      </c>
      <c r="O68" s="76"/>
      <c r="P68" s="71">
        <f t="shared" ref="P68:P92" si="2">WEEKDAY(A68,2)</f>
        <v>3</v>
      </c>
    </row>
    <row r="69" spans="1:16" hidden="1" x14ac:dyDescent="0.25">
      <c r="A69" s="75">
        <v>45223</v>
      </c>
      <c r="B69" s="71" t="s">
        <v>17</v>
      </c>
      <c r="C69" s="83">
        <v>6.4116000000000006E-2</v>
      </c>
      <c r="D69" s="83">
        <v>6.5051999999999999E-2</v>
      </c>
      <c r="E69" s="83">
        <v>6.6144000000000008E-2</v>
      </c>
      <c r="F69" s="83">
        <v>6.7392000000000007E-2</v>
      </c>
      <c r="G69" s="83">
        <v>7.300799999999999E-2</v>
      </c>
      <c r="H69" s="83">
        <v>7.8623999999999999E-2</v>
      </c>
      <c r="I69" s="83">
        <v>8.814000000000001E-2</v>
      </c>
      <c r="J69" s="83">
        <v>9.5003999999999991E-2</v>
      </c>
      <c r="K69" s="83">
        <v>0.101244</v>
      </c>
      <c r="L69" s="83">
        <v>0.106392</v>
      </c>
      <c r="M69" s="83">
        <v>0.108888</v>
      </c>
      <c r="N69" s="83">
        <v>0.11154000000000001</v>
      </c>
      <c r="O69" s="76"/>
      <c r="P69" s="71">
        <f t="shared" si="2"/>
        <v>2</v>
      </c>
    </row>
    <row r="70" spans="1:16" hidden="1" x14ac:dyDescent="0.25">
      <c r="A70" s="75">
        <v>45222</v>
      </c>
      <c r="B70" s="71" t="s">
        <v>17</v>
      </c>
      <c r="C70" s="83">
        <v>6.3492000000000007E-2</v>
      </c>
      <c r="D70" s="83">
        <v>6.4584000000000003E-2</v>
      </c>
      <c r="E70" s="83">
        <v>6.5831999999999988E-2</v>
      </c>
      <c r="F70" s="83">
        <v>6.7080000000000001E-2</v>
      </c>
      <c r="G70" s="83">
        <v>7.2852E-2</v>
      </c>
      <c r="H70" s="83">
        <v>7.8311999999999993E-2</v>
      </c>
      <c r="I70" s="83">
        <v>8.7828000000000003E-2</v>
      </c>
      <c r="J70" s="83">
        <v>9.4692000000000012E-2</v>
      </c>
      <c r="K70" s="83">
        <v>0.10093199999999999</v>
      </c>
      <c r="L70" s="83">
        <v>0.105924</v>
      </c>
      <c r="M70" s="83">
        <v>0.10826400000000001</v>
      </c>
      <c r="N70" s="83">
        <v>0.110916</v>
      </c>
      <c r="O70" s="76"/>
      <c r="P70" s="71">
        <f t="shared" si="2"/>
        <v>1</v>
      </c>
    </row>
    <row r="71" spans="1:16" hidden="1" x14ac:dyDescent="0.25">
      <c r="A71" s="75">
        <v>45221</v>
      </c>
      <c r="B71" s="71" t="s">
        <v>17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76"/>
      <c r="P71" s="71">
        <f t="shared" si="2"/>
        <v>7</v>
      </c>
    </row>
    <row r="72" spans="1:16" hidden="1" x14ac:dyDescent="0.25">
      <c r="A72" s="75">
        <v>45220</v>
      </c>
      <c r="B72" s="71" t="s">
        <v>17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76"/>
      <c r="P72" s="71">
        <f t="shared" si="2"/>
        <v>6</v>
      </c>
    </row>
    <row r="73" spans="1:16" hidden="1" x14ac:dyDescent="0.25">
      <c r="A73" s="75">
        <v>45219</v>
      </c>
      <c r="B73" s="71" t="s">
        <v>17</v>
      </c>
      <c r="C73" s="83">
        <v>6.3959999999999989E-2</v>
      </c>
      <c r="D73" s="83">
        <v>6.4740000000000006E-2</v>
      </c>
      <c r="E73" s="83">
        <v>6.5675999999999998E-2</v>
      </c>
      <c r="F73" s="83">
        <v>6.6768000000000008E-2</v>
      </c>
      <c r="G73" s="83">
        <v>7.1916000000000008E-2</v>
      </c>
      <c r="H73" s="83">
        <v>7.7376E-2</v>
      </c>
      <c r="I73" s="83">
        <v>8.7048E-2</v>
      </c>
      <c r="J73" s="83">
        <v>9.4067999999999999E-2</v>
      </c>
      <c r="K73" s="83">
        <v>0.10062</v>
      </c>
      <c r="L73" s="83">
        <v>0.105612</v>
      </c>
      <c r="M73" s="83">
        <v>0.10795200000000001</v>
      </c>
      <c r="N73" s="83">
        <v>0.11076</v>
      </c>
      <c r="O73" s="76"/>
      <c r="P73" s="71">
        <f t="shared" si="2"/>
        <v>5</v>
      </c>
    </row>
    <row r="74" spans="1:16" hidden="1" x14ac:dyDescent="0.25">
      <c r="A74" s="75">
        <v>45218</v>
      </c>
      <c r="B74" s="71" t="s">
        <v>17</v>
      </c>
      <c r="C74" s="83">
        <v>6.3023999999999997E-2</v>
      </c>
      <c r="D74" s="83">
        <v>6.3959999999999989E-2</v>
      </c>
      <c r="E74" s="83">
        <v>6.5051999999999999E-2</v>
      </c>
      <c r="F74" s="83">
        <v>6.6300000000000012E-2</v>
      </c>
      <c r="G74" s="83">
        <v>7.1916000000000008E-2</v>
      </c>
      <c r="H74" s="83">
        <v>7.7376E-2</v>
      </c>
      <c r="I74" s="83">
        <v>8.7048E-2</v>
      </c>
      <c r="J74" s="83">
        <v>9.4067999999999999E-2</v>
      </c>
      <c r="K74" s="83">
        <v>0.10062</v>
      </c>
      <c r="L74" s="83">
        <v>0.105924</v>
      </c>
      <c r="M74" s="83">
        <v>0.10842000000000002</v>
      </c>
      <c r="N74" s="83">
        <v>0.11122800000000001</v>
      </c>
      <c r="O74" s="76"/>
      <c r="P74" s="71">
        <f t="shared" si="2"/>
        <v>4</v>
      </c>
    </row>
    <row r="75" spans="1:16" hidden="1" x14ac:dyDescent="0.25">
      <c r="A75" s="75">
        <v>45217</v>
      </c>
      <c r="B75" s="71" t="s">
        <v>17</v>
      </c>
      <c r="C75" s="83">
        <v>6.2244000000000008E-2</v>
      </c>
      <c r="D75" s="83">
        <v>6.3336000000000003E-2</v>
      </c>
      <c r="E75" s="83">
        <v>6.4427999999999999E-2</v>
      </c>
      <c r="F75" s="83">
        <v>6.5675999999999998E-2</v>
      </c>
      <c r="G75" s="83">
        <v>7.1292000000000008E-2</v>
      </c>
      <c r="H75" s="83">
        <v>7.6752000000000001E-2</v>
      </c>
      <c r="I75" s="83">
        <v>8.6268000000000011E-2</v>
      </c>
      <c r="J75" s="83">
        <v>9.2976000000000003E-2</v>
      </c>
      <c r="K75" s="83">
        <v>9.9216000000000013E-2</v>
      </c>
      <c r="L75" s="83">
        <v>0.104364</v>
      </c>
      <c r="M75" s="83">
        <v>0.10686</v>
      </c>
      <c r="N75" s="83">
        <v>0.10935599999999999</v>
      </c>
      <c r="O75" s="76"/>
      <c r="P75" s="71">
        <f t="shared" si="2"/>
        <v>3</v>
      </c>
    </row>
    <row r="76" spans="1:16" hidden="1" x14ac:dyDescent="0.25">
      <c r="A76" s="75">
        <v>45216</v>
      </c>
      <c r="B76" s="71" t="s">
        <v>17</v>
      </c>
      <c r="C76" s="83">
        <v>6.2868000000000007E-2</v>
      </c>
      <c r="D76" s="83">
        <v>6.3804E-2</v>
      </c>
      <c r="E76" s="83">
        <v>6.4740000000000006E-2</v>
      </c>
      <c r="F76" s="83">
        <v>6.5988000000000005E-2</v>
      </c>
      <c r="G76" s="83">
        <v>7.1135999999999991E-2</v>
      </c>
      <c r="H76" s="83">
        <v>7.6440000000000008E-2</v>
      </c>
      <c r="I76" s="83">
        <v>8.5800000000000001E-2</v>
      </c>
      <c r="J76" s="83">
        <v>9.266400000000001E-2</v>
      </c>
      <c r="K76" s="83">
        <v>9.9060000000000009E-2</v>
      </c>
      <c r="L76" s="83">
        <v>0.104208</v>
      </c>
      <c r="M76" s="83">
        <v>0.10670400000000001</v>
      </c>
      <c r="N76" s="83">
        <v>0.109512</v>
      </c>
      <c r="O76" s="76"/>
      <c r="P76" s="71">
        <f t="shared" si="2"/>
        <v>2</v>
      </c>
    </row>
    <row r="77" spans="1:16" hidden="1" x14ac:dyDescent="0.25">
      <c r="A77" s="75">
        <v>45215</v>
      </c>
      <c r="B77" s="71" t="s">
        <v>17</v>
      </c>
      <c r="C77" s="83">
        <v>6.3492000000000007E-2</v>
      </c>
      <c r="D77" s="83">
        <v>6.4116000000000006E-2</v>
      </c>
      <c r="E77" s="83">
        <v>6.5051999999999999E-2</v>
      </c>
      <c r="F77" s="83">
        <v>6.6144000000000008E-2</v>
      </c>
      <c r="G77" s="83">
        <v>7.0980000000000001E-2</v>
      </c>
      <c r="H77" s="83">
        <v>7.6440000000000008E-2</v>
      </c>
      <c r="I77" s="83">
        <v>8.5644000000000012E-2</v>
      </c>
      <c r="J77" s="83">
        <v>9.2508000000000007E-2</v>
      </c>
      <c r="K77" s="83">
        <v>9.8904000000000006E-2</v>
      </c>
      <c r="L77" s="83">
        <v>0.104208</v>
      </c>
      <c r="M77" s="83">
        <v>0.10670400000000001</v>
      </c>
      <c r="N77" s="83">
        <v>0.109512</v>
      </c>
      <c r="O77" s="76"/>
      <c r="P77" s="71">
        <f t="shared" si="2"/>
        <v>1</v>
      </c>
    </row>
    <row r="78" spans="1:16" hidden="1" x14ac:dyDescent="0.25">
      <c r="A78" s="75">
        <v>45214</v>
      </c>
      <c r="B78" s="71" t="s">
        <v>17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76"/>
      <c r="P78" s="71">
        <f t="shared" si="2"/>
        <v>7</v>
      </c>
    </row>
    <row r="79" spans="1:16" hidden="1" x14ac:dyDescent="0.25">
      <c r="A79" s="75">
        <v>45213</v>
      </c>
      <c r="B79" s="71" t="s">
        <v>17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76"/>
      <c r="P79" s="71">
        <f t="shared" si="2"/>
        <v>6</v>
      </c>
    </row>
    <row r="80" spans="1:16" hidden="1" x14ac:dyDescent="0.25">
      <c r="A80" s="75">
        <v>45212</v>
      </c>
      <c r="B80" s="71" t="s">
        <v>17</v>
      </c>
      <c r="C80" s="83">
        <v>6.1308000000000001E-2</v>
      </c>
      <c r="D80" s="83">
        <v>6.2244000000000008E-2</v>
      </c>
      <c r="E80" s="83">
        <v>6.3336000000000003E-2</v>
      </c>
      <c r="F80" s="83">
        <v>6.4584000000000003E-2</v>
      </c>
      <c r="G80" s="83">
        <v>7.0199999999999999E-2</v>
      </c>
      <c r="H80" s="83">
        <v>7.5971999999999998E-2</v>
      </c>
      <c r="I80" s="83">
        <v>8.5800000000000001E-2</v>
      </c>
      <c r="J80" s="83">
        <v>9.2976000000000003E-2</v>
      </c>
      <c r="K80" s="83">
        <v>9.9683999999999995E-2</v>
      </c>
      <c r="L80" s="83">
        <v>0.10467599999999999</v>
      </c>
      <c r="M80" s="83">
        <v>0.10701600000000001</v>
      </c>
      <c r="N80" s="83">
        <v>0.109668</v>
      </c>
      <c r="O80" s="76"/>
      <c r="P80" s="71">
        <f t="shared" si="2"/>
        <v>5</v>
      </c>
    </row>
    <row r="81" spans="1:16" hidden="1" x14ac:dyDescent="0.25">
      <c r="A81" s="75">
        <v>45211</v>
      </c>
      <c r="B81" s="71" t="s">
        <v>17</v>
      </c>
      <c r="C81" s="83">
        <v>6.2088000000000004E-2</v>
      </c>
      <c r="D81" s="83">
        <v>6.271199999999999E-2</v>
      </c>
      <c r="E81" s="83">
        <v>6.364800000000001E-2</v>
      </c>
      <c r="F81" s="83">
        <v>6.4895999999999995E-2</v>
      </c>
      <c r="G81" s="83">
        <v>7.0044000000000009E-2</v>
      </c>
      <c r="H81" s="83">
        <v>7.5504000000000002E-2</v>
      </c>
      <c r="I81" s="83">
        <v>8.5176000000000002E-2</v>
      </c>
      <c r="J81" s="83">
        <v>9.2196E-2</v>
      </c>
      <c r="K81" s="83">
        <v>9.8904000000000006E-2</v>
      </c>
      <c r="L81" s="83">
        <v>0.10389600000000002</v>
      </c>
      <c r="M81" s="83">
        <v>0.106236</v>
      </c>
      <c r="N81" s="83">
        <v>0.108888</v>
      </c>
      <c r="O81" s="76"/>
      <c r="P81" s="71">
        <f t="shared" si="2"/>
        <v>4</v>
      </c>
    </row>
    <row r="82" spans="1:16" hidden="1" x14ac:dyDescent="0.25">
      <c r="A82" s="75">
        <v>45210</v>
      </c>
      <c r="B82" s="71" t="s">
        <v>17</v>
      </c>
      <c r="C82" s="83">
        <v>6.2244000000000008E-2</v>
      </c>
      <c r="D82" s="83">
        <v>6.3023999999999997E-2</v>
      </c>
      <c r="E82" s="83">
        <v>6.3959999999999989E-2</v>
      </c>
      <c r="F82" s="83">
        <v>6.5208000000000002E-2</v>
      </c>
      <c r="G82" s="83">
        <v>7.0511999999999991E-2</v>
      </c>
      <c r="H82" s="83">
        <v>7.6128000000000001E-2</v>
      </c>
      <c r="I82" s="83">
        <v>8.5800000000000001E-2</v>
      </c>
      <c r="J82" s="83">
        <v>9.2976000000000003E-2</v>
      </c>
      <c r="K82" s="83">
        <v>9.9683999999999995E-2</v>
      </c>
      <c r="L82" s="83">
        <v>0.10467599999999999</v>
      </c>
      <c r="M82" s="83">
        <v>0.10701600000000001</v>
      </c>
      <c r="N82" s="83">
        <v>0.109668</v>
      </c>
      <c r="O82" s="76"/>
      <c r="P82" s="71">
        <f t="shared" si="2"/>
        <v>3</v>
      </c>
    </row>
    <row r="83" spans="1:16" hidden="1" x14ac:dyDescent="0.25">
      <c r="A83" s="75">
        <v>45209</v>
      </c>
      <c r="B83" s="71" t="s">
        <v>17</v>
      </c>
      <c r="C83" s="83">
        <v>6.2400000000000004E-2</v>
      </c>
      <c r="D83" s="83">
        <v>6.3336000000000003E-2</v>
      </c>
      <c r="E83" s="83">
        <v>6.4427999999999999E-2</v>
      </c>
      <c r="F83" s="83">
        <v>6.5675999999999998E-2</v>
      </c>
      <c r="G83" s="83">
        <v>7.1447999999999998E-2</v>
      </c>
      <c r="H83" s="83">
        <v>7.6908000000000004E-2</v>
      </c>
      <c r="I83" s="83">
        <v>8.6424000000000001E-2</v>
      </c>
      <c r="J83" s="83">
        <v>9.3600000000000003E-2</v>
      </c>
      <c r="K83" s="83">
        <v>0.10030799999999999</v>
      </c>
      <c r="L83" s="83">
        <v>0.105768</v>
      </c>
      <c r="M83" s="83">
        <v>0.10826400000000001</v>
      </c>
      <c r="N83" s="83">
        <v>0.111072</v>
      </c>
      <c r="O83" s="76"/>
      <c r="P83" s="71">
        <f t="shared" si="2"/>
        <v>2</v>
      </c>
    </row>
    <row r="84" spans="1:16" hidden="1" x14ac:dyDescent="0.25">
      <c r="A84" s="75">
        <v>45208</v>
      </c>
      <c r="B84" s="71" t="s">
        <v>17</v>
      </c>
      <c r="C84" s="83">
        <v>6.3336000000000003E-2</v>
      </c>
      <c r="D84" s="83">
        <v>6.3804E-2</v>
      </c>
      <c r="E84" s="83">
        <v>6.4584000000000003E-2</v>
      </c>
      <c r="F84" s="83">
        <v>6.5520000000000009E-2</v>
      </c>
      <c r="G84" s="83">
        <v>7.0356000000000002E-2</v>
      </c>
      <c r="H84" s="83">
        <v>7.5659999999999991E-2</v>
      </c>
      <c r="I84" s="83">
        <v>8.5332000000000005E-2</v>
      </c>
      <c r="J84" s="83">
        <v>9.2352000000000004E-2</v>
      </c>
      <c r="K84" s="83">
        <v>9.9216000000000013E-2</v>
      </c>
      <c r="L84" s="83">
        <v>0.10452000000000002</v>
      </c>
      <c r="M84" s="83">
        <v>0.10701600000000001</v>
      </c>
      <c r="N84" s="83">
        <v>0.109824</v>
      </c>
      <c r="O84" s="76"/>
      <c r="P84" s="71">
        <f t="shared" si="2"/>
        <v>1</v>
      </c>
    </row>
    <row r="85" spans="1:16" hidden="1" x14ac:dyDescent="0.25">
      <c r="A85" s="75">
        <v>45207</v>
      </c>
      <c r="B85" s="71" t="s">
        <v>17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76"/>
      <c r="P85" s="71">
        <f t="shared" si="2"/>
        <v>7</v>
      </c>
    </row>
    <row r="86" spans="1:16" hidden="1" x14ac:dyDescent="0.25">
      <c r="A86" s="75">
        <v>45206</v>
      </c>
      <c r="B86" s="71" t="s">
        <v>17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76"/>
      <c r="P86" s="71">
        <f t="shared" si="2"/>
        <v>6</v>
      </c>
    </row>
    <row r="87" spans="1:16" hidden="1" x14ac:dyDescent="0.25">
      <c r="A87" s="75">
        <v>45205</v>
      </c>
      <c r="B87" s="71" t="s">
        <v>17</v>
      </c>
      <c r="C87" s="83">
        <v>6.364800000000001E-2</v>
      </c>
      <c r="D87" s="83">
        <v>6.427200000000001E-2</v>
      </c>
      <c r="E87" s="83">
        <v>6.5208000000000002E-2</v>
      </c>
      <c r="F87" s="83">
        <v>6.6144000000000008E-2</v>
      </c>
      <c r="G87" s="83">
        <v>7.0824000000000012E-2</v>
      </c>
      <c r="H87" s="83">
        <v>7.6128000000000001E-2</v>
      </c>
      <c r="I87" s="83">
        <v>8.5488000000000008E-2</v>
      </c>
      <c r="J87" s="83">
        <v>9.266400000000001E-2</v>
      </c>
      <c r="K87" s="83">
        <v>9.9527999999999991E-2</v>
      </c>
      <c r="L87" s="83">
        <v>0.104988</v>
      </c>
      <c r="M87" s="83">
        <v>0.10764000000000001</v>
      </c>
      <c r="N87" s="83">
        <v>0.11060400000000001</v>
      </c>
      <c r="O87" s="76"/>
      <c r="P87" s="71">
        <f t="shared" si="2"/>
        <v>5</v>
      </c>
    </row>
    <row r="88" spans="1:16" hidden="1" x14ac:dyDescent="0.25">
      <c r="A88" s="75">
        <v>45204</v>
      </c>
      <c r="B88" s="71" t="s">
        <v>17</v>
      </c>
      <c r="C88" s="83">
        <v>6.2088000000000004E-2</v>
      </c>
      <c r="D88" s="83">
        <v>6.271199999999999E-2</v>
      </c>
      <c r="E88" s="83">
        <v>6.364800000000001E-2</v>
      </c>
      <c r="F88" s="83">
        <v>6.4740000000000006E-2</v>
      </c>
      <c r="G88" s="83">
        <v>6.9420000000000009E-2</v>
      </c>
      <c r="H88" s="83">
        <v>7.4256000000000003E-2</v>
      </c>
      <c r="I88" s="83">
        <v>8.3148E-2</v>
      </c>
      <c r="J88" s="83">
        <v>9.0168000000000012E-2</v>
      </c>
      <c r="K88" s="83">
        <v>9.7032000000000007E-2</v>
      </c>
      <c r="L88" s="83">
        <v>0.10280400000000001</v>
      </c>
      <c r="M88" s="83">
        <v>0.105612</v>
      </c>
      <c r="N88" s="83">
        <v>0.10857599999999999</v>
      </c>
      <c r="O88" s="76"/>
      <c r="P88" s="71">
        <f t="shared" si="2"/>
        <v>4</v>
      </c>
    </row>
    <row r="89" spans="1:16" hidden="1" x14ac:dyDescent="0.25">
      <c r="A89" s="75">
        <v>45203</v>
      </c>
      <c r="B89" s="71" t="s">
        <v>17</v>
      </c>
      <c r="C89" s="83">
        <v>6.271199999999999E-2</v>
      </c>
      <c r="D89" s="83">
        <v>6.3336000000000003E-2</v>
      </c>
      <c r="E89" s="83">
        <v>6.4116000000000006E-2</v>
      </c>
      <c r="F89" s="83">
        <v>6.5051999999999999E-2</v>
      </c>
      <c r="G89" s="83">
        <v>6.9575999999999999E-2</v>
      </c>
      <c r="H89" s="83">
        <v>7.4411999999999992E-2</v>
      </c>
      <c r="I89" s="83">
        <v>8.3771999999999999E-2</v>
      </c>
      <c r="J89" s="83">
        <v>9.0948000000000001E-2</v>
      </c>
      <c r="K89" s="83">
        <v>9.7968000000000013E-2</v>
      </c>
      <c r="L89" s="83">
        <v>0.10389600000000002</v>
      </c>
      <c r="M89" s="83">
        <v>0.10670400000000001</v>
      </c>
      <c r="N89" s="83">
        <v>0.109512</v>
      </c>
      <c r="O89" s="76"/>
      <c r="P89" s="71">
        <f t="shared" si="2"/>
        <v>3</v>
      </c>
    </row>
    <row r="90" spans="1:16" hidden="1" x14ac:dyDescent="0.25">
      <c r="A90" s="75">
        <v>45202</v>
      </c>
      <c r="B90" s="71" t="s">
        <v>17</v>
      </c>
      <c r="C90" s="83">
        <v>6.1932000000000001E-2</v>
      </c>
      <c r="D90" s="83">
        <v>6.3023999999999997E-2</v>
      </c>
      <c r="E90" s="83">
        <v>6.4116000000000006E-2</v>
      </c>
      <c r="F90" s="83">
        <v>6.5364000000000019E-2</v>
      </c>
      <c r="G90" s="83">
        <v>7.0511999999999991E-2</v>
      </c>
      <c r="H90" s="83">
        <v>7.5035999999999992E-2</v>
      </c>
      <c r="I90" s="83">
        <v>8.3928000000000003E-2</v>
      </c>
      <c r="J90" s="83">
        <v>9.0792000000000012E-2</v>
      </c>
      <c r="K90" s="83">
        <v>9.7811999999999996E-2</v>
      </c>
      <c r="L90" s="83">
        <v>0.10389600000000002</v>
      </c>
      <c r="M90" s="83">
        <v>0.10701600000000001</v>
      </c>
      <c r="N90" s="83">
        <v>0.110448</v>
      </c>
      <c r="O90" s="76"/>
      <c r="P90" s="71">
        <f t="shared" si="2"/>
        <v>2</v>
      </c>
    </row>
    <row r="91" spans="1:16" hidden="1" x14ac:dyDescent="0.25">
      <c r="A91" s="75">
        <v>45201</v>
      </c>
      <c r="B91" s="71" t="s">
        <v>17</v>
      </c>
      <c r="C91" s="83">
        <v>6.2868000000000007E-2</v>
      </c>
      <c r="D91" s="83">
        <v>6.3492000000000007E-2</v>
      </c>
      <c r="E91" s="83">
        <v>6.4427999999999999E-2</v>
      </c>
      <c r="F91" s="83">
        <v>6.5364000000000019E-2</v>
      </c>
      <c r="G91" s="83">
        <v>7.0356000000000002E-2</v>
      </c>
      <c r="H91" s="83">
        <v>7.5504000000000002E-2</v>
      </c>
      <c r="I91" s="83">
        <v>8.4864000000000009E-2</v>
      </c>
      <c r="J91" s="83">
        <v>9.2040000000000011E-2</v>
      </c>
      <c r="K91" s="83">
        <v>9.8904000000000006E-2</v>
      </c>
      <c r="L91" s="83">
        <v>0.10452000000000002</v>
      </c>
      <c r="M91" s="83">
        <v>0.10732800000000001</v>
      </c>
      <c r="N91" s="83">
        <v>0.110448</v>
      </c>
      <c r="O91" s="76"/>
      <c r="P91" s="71">
        <f t="shared" si="2"/>
        <v>1</v>
      </c>
    </row>
    <row r="92" spans="1:16" hidden="1" x14ac:dyDescent="0.25">
      <c r="A92" s="75">
        <v>45200</v>
      </c>
      <c r="B92" s="71" t="s">
        <v>17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76"/>
      <c r="P92" s="71">
        <f t="shared" si="2"/>
        <v>7</v>
      </c>
    </row>
    <row r="93" spans="1:16" x14ac:dyDescent="0.25">
      <c r="A93" s="75"/>
    </row>
    <row r="94" spans="1:16" x14ac:dyDescent="0.25">
      <c r="A94" s="75"/>
    </row>
    <row r="95" spans="1:16" x14ac:dyDescent="0.25">
      <c r="A95" s="75"/>
    </row>
  </sheetData>
  <mergeCells count="2">
    <mergeCell ref="A3:B3"/>
    <mergeCell ref="P2:P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</sheetPr>
  <dimension ref="A1:S1054"/>
  <sheetViews>
    <sheetView workbookViewId="0">
      <selection activeCell="B6" sqref="B6"/>
    </sheetView>
  </sheetViews>
  <sheetFormatPr defaultColWidth="8.88671875" defaultRowHeight="12" outlineLevelCol="1" x14ac:dyDescent="0.25"/>
  <cols>
    <col min="1" max="2" width="10.44140625" style="1" customWidth="1"/>
    <col min="3" max="3" width="15.109375" style="1" customWidth="1"/>
    <col min="4" max="6" width="8.88671875" style="1"/>
    <col min="7" max="7" width="8.88671875" style="53"/>
    <col min="8" max="8" width="8.88671875" style="1"/>
    <col min="9" max="9" width="11.6640625" style="1" customWidth="1" outlineLevel="1"/>
    <col min="10" max="10" width="11.109375" style="1" customWidth="1" outlineLevel="1"/>
    <col min="11" max="11" width="10.44140625" style="1" customWidth="1" outlineLevel="1"/>
    <col min="12" max="12" width="10.88671875" style="1" customWidth="1" outlineLevel="1"/>
    <col min="13" max="13" width="19.88671875" style="54" customWidth="1" outlineLevel="1"/>
    <col min="14" max="14" width="20.6640625" style="1" customWidth="1" outlineLevel="1"/>
    <col min="15" max="16" width="8.88671875" style="1"/>
    <col min="17" max="17" width="23.5546875" style="1" customWidth="1"/>
    <col min="18" max="16384" width="8.88671875" style="1"/>
  </cols>
  <sheetData>
    <row r="1" spans="1:19" ht="11.4" customHeight="1" x14ac:dyDescent="0.3">
      <c r="D1" s="1" t="s">
        <v>27</v>
      </c>
      <c r="G1" s="114" t="s">
        <v>33</v>
      </c>
      <c r="H1" s="92"/>
      <c r="I1" s="92"/>
      <c r="J1" s="90"/>
      <c r="K1" s="90"/>
      <c r="L1" s="90"/>
      <c r="M1" s="91"/>
    </row>
    <row r="2" spans="1:19" x14ac:dyDescent="0.25">
      <c r="D2" s="1" t="s">
        <v>25</v>
      </c>
      <c r="E2" s="1">
        <v>0</v>
      </c>
      <c r="G2" s="10"/>
    </row>
    <row r="3" spans="1:19" x14ac:dyDescent="0.25">
      <c r="D3" s="1" t="s">
        <v>26</v>
      </c>
      <c r="E3" s="55">
        <v>0.02</v>
      </c>
      <c r="G3" s="10"/>
    </row>
    <row r="4" spans="1:19" x14ac:dyDescent="0.25">
      <c r="A4" s="1" t="s">
        <v>29</v>
      </c>
      <c r="G4" s="10"/>
    </row>
    <row r="5" spans="1:19" ht="110.4" customHeight="1" x14ac:dyDescent="0.25">
      <c r="A5" s="56" t="s">
        <v>16</v>
      </c>
      <c r="B5" s="56" t="s">
        <v>23</v>
      </c>
      <c r="D5" s="56" t="s">
        <v>30</v>
      </c>
      <c r="E5" s="56" t="s">
        <v>36</v>
      </c>
      <c r="F5" s="77" t="s">
        <v>22</v>
      </c>
      <c r="G5" s="77" t="s">
        <v>24</v>
      </c>
      <c r="I5" s="57" t="s">
        <v>35</v>
      </c>
      <c r="J5" s="57" t="s">
        <v>37</v>
      </c>
      <c r="K5" s="57" t="s">
        <v>41</v>
      </c>
      <c r="L5" s="57" t="s">
        <v>40</v>
      </c>
      <c r="M5" s="58" t="s">
        <v>38</v>
      </c>
      <c r="N5" s="57" t="s">
        <v>39</v>
      </c>
    </row>
    <row r="6" spans="1:19" x14ac:dyDescent="0.25">
      <c r="A6" s="59">
        <v>0.25</v>
      </c>
      <c r="B6" s="60">
        <f>HLOOKUP(A6,доходность_10_дней!$2:$5,4,0)</f>
        <v>5.7408000000000001E-2</v>
      </c>
      <c r="D6" s="61">
        <v>0.25</v>
      </c>
      <c r="E6" s="80">
        <f>IF(D6&lt;=$A$6,$B$6,IF(D6&gt;=$A$16,$B$16,IFERROR(VLOOKUP(D6,A:B,2,0),K6+((D6-I6)/(J6-I6))*(L6-K6))))</f>
        <v>5.7408000000000001E-2</v>
      </c>
      <c r="F6" s="80">
        <f>IF(D6&lt;=доходность_10_дней!$C$2,доходность_10_дней!$C$3,IF(СДm!D6&gt;=доходность_10_дней!$N$2,доходность_10_дней!$N$3,IFERROR(VLOOKUP(D6,I:M,5,0),M6+((D6-I6)/(J6-I6))*(N6-M6))))</f>
        <v>6.475560000000001E-2</v>
      </c>
      <c r="G6" s="78">
        <f t="shared" ref="G6:G48" si="0">MIN(E6,F6)+$E$2</f>
        <v>5.7408000000000001E-2</v>
      </c>
      <c r="I6" s="62">
        <f>INDEX(A:A,MATCH(D6,A:A,1))</f>
        <v>0.25</v>
      </c>
      <c r="J6" s="62">
        <f t="shared" ref="J6:J48" si="1">IFERROR(VLOOKUP(D6,A:A,1,0),INDEX(A:A,MATCH(D6,A:A,1)+1))</f>
        <v>0.25</v>
      </c>
      <c r="K6" s="63">
        <f t="shared" ref="K6:K9" si="2">VLOOKUP(I6,A:B,2,0)</f>
        <v>5.7408000000000001E-2</v>
      </c>
      <c r="L6" s="63">
        <f t="shared" ref="L6:L9" si="3">VLOOKUP(J6,A:B,2,0)</f>
        <v>5.7408000000000001E-2</v>
      </c>
      <c r="M6" s="88">
        <f>HLOOKUP(I6,доходность_10_дней!$2:$3,2,0)</f>
        <v>6.475560000000001E-2</v>
      </c>
      <c r="N6" s="88">
        <f>HLOOKUP(J6,доходность_10_дней!$2:$3,2,0)</f>
        <v>6.475560000000001E-2</v>
      </c>
      <c r="O6" s="87"/>
      <c r="P6" s="84"/>
      <c r="Q6" s="85"/>
    </row>
    <row r="7" spans="1:19" x14ac:dyDescent="0.25">
      <c r="A7" s="59">
        <v>0.5</v>
      </c>
      <c r="B7" s="60">
        <f>HLOOKUP(A7,доходность_10_дней!$2:$5,4,0)</f>
        <v>6.0372000000000002E-2</v>
      </c>
      <c r="D7" s="61">
        <v>0.5</v>
      </c>
      <c r="E7" s="80">
        <f t="shared" ref="E7:E48" si="4">IF(D7&lt;=$A$6,$B$6,IF(D7&gt;=$A$16,$B$16,IFERROR(VLOOKUP(D7,A:B,2,0),K7+((D7-I7)/(J7-I7))*(L7-K7))))</f>
        <v>6.0372000000000002E-2</v>
      </c>
      <c r="F7" s="80">
        <f>IF(D7&lt;=доходность_10_дней!$C$2,доходность_10_дней!$C$3,IF(СДm!D7&gt;=доходность_10_дней!$N$2,доходность_10_дней!$N$3,IFERROR(VLOOKUP(D7,I:M,5,0),M7+((D7-I7)/(J7-I7))*(N7-M7))))</f>
        <v>6.5816399999999997E-2</v>
      </c>
      <c r="G7" s="78">
        <f t="shared" si="0"/>
        <v>6.0372000000000002E-2</v>
      </c>
      <c r="I7" s="62">
        <f t="shared" ref="I7:I48" si="5">INDEX(A:A,MATCH(D7,A:A,1))</f>
        <v>0.5</v>
      </c>
      <c r="J7" s="62">
        <f t="shared" si="1"/>
        <v>0.5</v>
      </c>
      <c r="K7" s="63">
        <f t="shared" si="2"/>
        <v>6.0372000000000002E-2</v>
      </c>
      <c r="L7" s="63">
        <f t="shared" si="3"/>
        <v>6.0372000000000002E-2</v>
      </c>
      <c r="M7" s="88">
        <f>HLOOKUP(I7,доходность_10_дней!$2:$3,2,0)</f>
        <v>6.5816399999999997E-2</v>
      </c>
      <c r="N7" s="88">
        <f>HLOOKUP(J7,доходность_10_дней!$2:$3,2,0)</f>
        <v>6.5816399999999997E-2</v>
      </c>
      <c r="O7" s="87"/>
      <c r="P7" s="84"/>
      <c r="Q7" s="85"/>
    </row>
    <row r="8" spans="1:19" x14ac:dyDescent="0.25">
      <c r="A8" s="59">
        <v>0.75</v>
      </c>
      <c r="B8" s="60">
        <f>HLOOKUP(A8,доходность_10_дней!$2:$5,4,0)</f>
        <v>6.318E-2</v>
      </c>
      <c r="D8" s="61">
        <v>0.75</v>
      </c>
      <c r="E8" s="80">
        <f>IF(D8&lt;=$A$6,$B$6,IF(D8&gt;=$A$16,$B$16,IFERROR(VLOOKUP(D8,A:B,2,0),K8+((D8-I8)/(J8-I8))*(L8-K8))))</f>
        <v>6.318E-2</v>
      </c>
      <c r="F8" s="80">
        <f>IF(D8&lt;=доходность_10_дней!$C$2,доходность_10_дней!$C$3,IF(СДm!D8&gt;=доходность_10_дней!$N$2,доходность_10_дней!$N$3,IFERROR(VLOOKUP(D8,I:M,5,0),M8+((D8-I8)/(J8-I8))*(N8-M8))))</f>
        <v>6.6939600000000002E-2</v>
      </c>
      <c r="G8" s="78">
        <f t="shared" si="0"/>
        <v>6.318E-2</v>
      </c>
      <c r="I8" s="62">
        <f t="shared" si="5"/>
        <v>0.75</v>
      </c>
      <c r="J8" s="62">
        <f t="shared" si="1"/>
        <v>0.75</v>
      </c>
      <c r="K8" s="63">
        <f t="shared" si="2"/>
        <v>6.318E-2</v>
      </c>
      <c r="L8" s="63">
        <f t="shared" si="3"/>
        <v>6.318E-2</v>
      </c>
      <c r="M8" s="88">
        <f>HLOOKUP(I8,доходность_10_дней!$2:$3,2,0)</f>
        <v>6.6939600000000002E-2</v>
      </c>
      <c r="N8" s="88">
        <f>HLOOKUP(J8,доходность_10_дней!$2:$3,2,0)</f>
        <v>6.6939600000000002E-2</v>
      </c>
      <c r="O8" s="87"/>
      <c r="P8" s="84"/>
      <c r="Q8" s="85"/>
    </row>
    <row r="9" spans="1:19" s="67" customFormat="1" ht="13.2" customHeight="1" x14ac:dyDescent="0.25">
      <c r="A9" s="64">
        <v>1</v>
      </c>
      <c r="B9" s="60">
        <f>HLOOKUP(A9,доходность_10_дней!$2:$5,4,0)</f>
        <v>6.5208000000000002E-2</v>
      </c>
      <c r="C9" s="65"/>
      <c r="D9" s="64">
        <v>1</v>
      </c>
      <c r="E9" s="80">
        <f t="shared" si="4"/>
        <v>6.5208000000000002E-2</v>
      </c>
      <c r="F9" s="80">
        <f>IF(D9&lt;=доходность_10_дней!$C$2,доходность_10_дней!$C$3,IF(СДm!D9&gt;=доходность_10_дней!$N$2,доходность_10_дней!$N$3,IFERROR(VLOOKUP(D9,I:M,5,0),M9+((D9-I9)/(J9-I9))*(N9-M9))))</f>
        <v>6.8000399999999989E-2</v>
      </c>
      <c r="G9" s="78">
        <f t="shared" si="0"/>
        <v>6.5208000000000002E-2</v>
      </c>
      <c r="H9" s="66"/>
      <c r="I9" s="62">
        <f t="shared" si="5"/>
        <v>1</v>
      </c>
      <c r="J9" s="62">
        <f t="shared" si="1"/>
        <v>1</v>
      </c>
      <c r="K9" s="63">
        <f t="shared" si="2"/>
        <v>6.5208000000000002E-2</v>
      </c>
      <c r="L9" s="63">
        <f t="shared" si="3"/>
        <v>6.5208000000000002E-2</v>
      </c>
      <c r="M9" s="88">
        <f>HLOOKUP(I9,доходность_10_дней!$2:$3,2,0)</f>
        <v>6.8000399999999989E-2</v>
      </c>
      <c r="N9" s="88">
        <f>HLOOKUP(J9,доходность_10_дней!$2:$3,2,0)</f>
        <v>6.8000399999999989E-2</v>
      </c>
      <c r="O9" s="87"/>
      <c r="P9" s="84"/>
      <c r="Q9" s="85"/>
      <c r="R9" s="1"/>
      <c r="S9" s="1"/>
    </row>
    <row r="10" spans="1:19" ht="13.95" customHeight="1" x14ac:dyDescent="0.25">
      <c r="A10" s="59">
        <v>2</v>
      </c>
      <c r="B10" s="60">
        <f>HLOOKUP(A10,доходность_10_дней!$2:$5,4,0)</f>
        <v>7.1292000000000008E-2</v>
      </c>
      <c r="D10" s="61">
        <v>1.25</v>
      </c>
      <c r="E10" s="80">
        <f t="shared" si="4"/>
        <v>6.6729000000000011E-2</v>
      </c>
      <c r="F10" s="80">
        <f>IF(D10&lt;=доходность_10_дней!$C$2,доходность_10_дней!$C$3,IF(СДm!D10&gt;=доходность_10_дней!$N$2,доходность_10_дней!$N$3,IFERROR(VLOOKUP(D10,I:M,5,0),M10+((D10-I10)/(J10-I10))*(N10-M10))))</f>
        <v>6.9104099999999988E-2</v>
      </c>
      <c r="G10" s="78">
        <f t="shared" si="0"/>
        <v>6.6729000000000011E-2</v>
      </c>
      <c r="I10" s="62">
        <f t="shared" si="5"/>
        <v>1</v>
      </c>
      <c r="J10" s="62">
        <f t="shared" si="1"/>
        <v>2</v>
      </c>
      <c r="K10" s="63">
        <f t="shared" ref="K10:K48" si="6">VLOOKUP(I10,A:B,2,0)</f>
        <v>6.5208000000000002E-2</v>
      </c>
      <c r="L10" s="63">
        <f t="shared" ref="L10:L48" si="7">VLOOKUP(J10,A:B,2,0)</f>
        <v>7.1292000000000008E-2</v>
      </c>
      <c r="M10" s="88">
        <f>HLOOKUP(I10,доходность_10_дней!$2:$3,2,0)</f>
        <v>6.8000399999999989E-2</v>
      </c>
      <c r="N10" s="88">
        <f>HLOOKUP(J10,доходность_10_дней!$2:$3,2,0)</f>
        <v>7.2415199999999985E-2</v>
      </c>
      <c r="O10" s="87"/>
      <c r="P10" s="84"/>
      <c r="Q10" s="85"/>
    </row>
    <row r="11" spans="1:19" x14ac:dyDescent="0.25">
      <c r="A11" s="59">
        <v>3</v>
      </c>
      <c r="B11" s="60">
        <f>HLOOKUP(A11,доходность_10_дней!$2:$5,4,0)</f>
        <v>7.6596000000000011E-2</v>
      </c>
      <c r="D11" s="61">
        <v>1.5</v>
      </c>
      <c r="E11" s="80">
        <f t="shared" si="4"/>
        <v>6.8250000000000005E-2</v>
      </c>
      <c r="F11" s="80">
        <f>IF(D11&lt;=доходность_10_дней!$C$2,доходность_10_дней!$C$3,IF(СДm!D11&gt;=доходность_10_дней!$N$2,доходность_10_дней!$N$3,IFERROR(VLOOKUP(D11,I:M,5,0),M11+((D11-I11)/(J11-I11))*(N11-M11))))</f>
        <v>7.0207799999999987E-2</v>
      </c>
      <c r="G11" s="78">
        <f t="shared" si="0"/>
        <v>6.8250000000000005E-2</v>
      </c>
      <c r="I11" s="62">
        <f t="shared" si="5"/>
        <v>1</v>
      </c>
      <c r="J11" s="62">
        <f t="shared" si="1"/>
        <v>2</v>
      </c>
      <c r="K11" s="63">
        <f t="shared" si="6"/>
        <v>6.5208000000000002E-2</v>
      </c>
      <c r="L11" s="63">
        <f t="shared" si="7"/>
        <v>7.1292000000000008E-2</v>
      </c>
      <c r="M11" s="88">
        <f>HLOOKUP(I11,доходность_10_дней!$2:$3,2,0)</f>
        <v>6.8000399999999989E-2</v>
      </c>
      <c r="N11" s="88">
        <f>HLOOKUP(J11,доходность_10_дней!$2:$3,2,0)</f>
        <v>7.2415199999999985E-2</v>
      </c>
      <c r="O11" s="87"/>
      <c r="P11" s="84"/>
      <c r="Q11" s="85"/>
    </row>
    <row r="12" spans="1:19" x14ac:dyDescent="0.25">
      <c r="A12" s="59">
        <v>5</v>
      </c>
      <c r="B12" s="60">
        <f>HLOOKUP(A12,доходность_10_дней!$2:$5,4,0)</f>
        <v>8.5332000000000005E-2</v>
      </c>
      <c r="D12" s="61">
        <v>1.75</v>
      </c>
      <c r="E12" s="80">
        <f t="shared" si="4"/>
        <v>6.9771E-2</v>
      </c>
      <c r="F12" s="80">
        <f>IF(D12&lt;=доходность_10_дней!$C$2,доходность_10_дней!$C$3,IF(СДm!D12&gt;=доходность_10_дней!$N$2,доходность_10_дней!$N$3,IFERROR(VLOOKUP(D12,I:M,5,0),M12+((D12-I12)/(J12-I12))*(N12-M12))))</f>
        <v>7.1311499999999986E-2</v>
      </c>
      <c r="G12" s="78">
        <f t="shared" si="0"/>
        <v>6.9771E-2</v>
      </c>
      <c r="H12" s="68"/>
      <c r="I12" s="62">
        <f t="shared" si="5"/>
        <v>1</v>
      </c>
      <c r="J12" s="62">
        <f t="shared" si="1"/>
        <v>2</v>
      </c>
      <c r="K12" s="63">
        <f t="shared" si="6"/>
        <v>6.5208000000000002E-2</v>
      </c>
      <c r="L12" s="63">
        <f t="shared" si="7"/>
        <v>7.1292000000000008E-2</v>
      </c>
      <c r="M12" s="88">
        <f>HLOOKUP(I12,доходность_10_дней!$2:$3,2,0)</f>
        <v>6.8000399999999989E-2</v>
      </c>
      <c r="N12" s="88">
        <f>HLOOKUP(J12,доходность_10_дней!$2:$3,2,0)</f>
        <v>7.2415199999999985E-2</v>
      </c>
      <c r="O12" s="87"/>
      <c r="P12" s="84"/>
      <c r="Q12" s="85"/>
    </row>
    <row r="13" spans="1:19" x14ac:dyDescent="0.25">
      <c r="A13" s="59">
        <v>7</v>
      </c>
      <c r="B13" s="60">
        <f>HLOOKUP(A13,доходность_10_дней!$2:$5,4,0)</f>
        <v>9.1572000000000001E-2</v>
      </c>
      <c r="D13" s="61">
        <v>2</v>
      </c>
      <c r="E13" s="80">
        <f t="shared" si="4"/>
        <v>7.1292000000000008E-2</v>
      </c>
      <c r="F13" s="80">
        <f>IF(D13&lt;=доходность_10_дней!$C$2,доходность_10_дней!$C$3,IF(СДm!D13&gt;=доходность_10_дней!$N$2,доходность_10_дней!$N$3,IFERROR(VLOOKUP(D13,I:M,5,0),M13+((D13-I13)/(J13-I13))*(N13-M13))))</f>
        <v>7.2415199999999985E-2</v>
      </c>
      <c r="G13" s="78">
        <f t="shared" si="0"/>
        <v>7.1292000000000008E-2</v>
      </c>
      <c r="I13" s="62">
        <f t="shared" si="5"/>
        <v>2</v>
      </c>
      <c r="J13" s="62">
        <f t="shared" si="1"/>
        <v>2</v>
      </c>
      <c r="K13" s="63">
        <f t="shared" si="6"/>
        <v>7.1292000000000008E-2</v>
      </c>
      <c r="L13" s="63">
        <f t="shared" si="7"/>
        <v>7.1292000000000008E-2</v>
      </c>
      <c r="M13" s="88">
        <f>HLOOKUP(I13,доходность_10_дней!$2:$3,2,0)</f>
        <v>7.2415199999999985E-2</v>
      </c>
      <c r="N13" s="88">
        <f>HLOOKUP(J13,доходность_10_дней!$2:$3,2,0)</f>
        <v>7.2415199999999985E-2</v>
      </c>
      <c r="O13" s="87"/>
      <c r="P13" s="84"/>
      <c r="Q13" s="85"/>
    </row>
    <row r="14" spans="1:19" x14ac:dyDescent="0.25">
      <c r="A14" s="59">
        <v>10</v>
      </c>
      <c r="B14" s="60">
        <f>HLOOKUP(A14,доходность_10_дней!$2:$5,4,0)</f>
        <v>9.7811999999999996E-2</v>
      </c>
      <c r="D14" s="61">
        <v>2.25</v>
      </c>
      <c r="E14" s="80">
        <f t="shared" si="4"/>
        <v>7.2618000000000016E-2</v>
      </c>
      <c r="F14" s="80">
        <f>IF(D14&lt;=доходность_10_дней!$C$2,доходность_10_дней!$C$3,IF(СДm!D14&gt;=доходность_10_дней!$N$2,доходность_10_дней!$N$3,IFERROR(VLOOKUP(D14,I:M,5,0),M14+((D14-I14)/(J14-I14))*(N14-M14))))</f>
        <v>7.3557899999999982E-2</v>
      </c>
      <c r="G14" s="78">
        <f t="shared" si="0"/>
        <v>7.2618000000000016E-2</v>
      </c>
      <c r="I14" s="62">
        <f t="shared" si="5"/>
        <v>2</v>
      </c>
      <c r="J14" s="62">
        <f t="shared" si="1"/>
        <v>3</v>
      </c>
      <c r="K14" s="63">
        <f t="shared" si="6"/>
        <v>7.1292000000000008E-2</v>
      </c>
      <c r="L14" s="63">
        <f t="shared" si="7"/>
        <v>7.6596000000000011E-2</v>
      </c>
      <c r="M14" s="88">
        <f>HLOOKUP(I14,доходность_10_дней!$2:$3,2,0)</f>
        <v>7.2415199999999985E-2</v>
      </c>
      <c r="N14" s="88">
        <f>HLOOKUP(J14,доходность_10_дней!$2:$3,2,0)</f>
        <v>7.6985999999999999E-2</v>
      </c>
      <c r="O14" s="87"/>
      <c r="P14" s="84"/>
      <c r="Q14" s="85"/>
    </row>
    <row r="15" spans="1:19" x14ac:dyDescent="0.25">
      <c r="A15" s="59">
        <v>15</v>
      </c>
      <c r="B15" s="60">
        <f>HLOOKUP(A15,доходность_10_дней!$2:$5,4,0)</f>
        <v>0.10327199999999999</v>
      </c>
      <c r="D15" s="61">
        <v>2.5</v>
      </c>
      <c r="E15" s="80">
        <f t="shared" si="4"/>
        <v>7.394400000000001E-2</v>
      </c>
      <c r="F15" s="80">
        <f>IF(D15&lt;=доходность_10_дней!$C$2,доходность_10_дней!$C$3,IF(СДm!D15&gt;=доходность_10_дней!$N$2,доходность_10_дней!$N$3,IFERROR(VLOOKUP(D15,I:M,5,0),M15+((D15-I15)/(J15-I15))*(N15-M15))))</f>
        <v>7.4700599999999992E-2</v>
      </c>
      <c r="G15" s="78">
        <f t="shared" si="0"/>
        <v>7.394400000000001E-2</v>
      </c>
      <c r="I15" s="62">
        <f t="shared" si="5"/>
        <v>2</v>
      </c>
      <c r="J15" s="62">
        <f t="shared" si="1"/>
        <v>3</v>
      </c>
      <c r="K15" s="63">
        <f t="shared" si="6"/>
        <v>7.1292000000000008E-2</v>
      </c>
      <c r="L15" s="63">
        <f t="shared" si="7"/>
        <v>7.6596000000000011E-2</v>
      </c>
      <c r="M15" s="88">
        <f>HLOOKUP(I15,доходность_10_дней!$2:$3,2,0)</f>
        <v>7.2415199999999985E-2</v>
      </c>
      <c r="N15" s="88">
        <f>HLOOKUP(J15,доходность_10_дней!$2:$3,2,0)</f>
        <v>7.6985999999999999E-2</v>
      </c>
      <c r="O15" s="87"/>
      <c r="P15" s="84"/>
      <c r="Q15" s="85"/>
    </row>
    <row r="16" spans="1:19" x14ac:dyDescent="0.25">
      <c r="A16" s="59">
        <v>20</v>
      </c>
      <c r="B16" s="60">
        <f>HLOOKUP(A16,доходность_10_дней!$2:$5,4,0)</f>
        <v>0.10608000000000001</v>
      </c>
      <c r="D16" s="61">
        <v>2.75</v>
      </c>
      <c r="E16" s="80">
        <f t="shared" si="4"/>
        <v>7.5270000000000004E-2</v>
      </c>
      <c r="F16" s="80">
        <f>IF(D16&lt;=доходность_10_дней!$C$2,доходность_10_дней!$C$3,IF(СДm!D16&gt;=доходность_10_дней!$N$2,доходность_10_дней!$N$3,IFERROR(VLOOKUP(D16,I:M,5,0),M16+((D16-I16)/(J16-I16))*(N16-M16))))</f>
        <v>7.5843300000000002E-2</v>
      </c>
      <c r="G16" s="78">
        <f t="shared" si="0"/>
        <v>7.5270000000000004E-2</v>
      </c>
      <c r="H16" s="68"/>
      <c r="I16" s="62">
        <f t="shared" si="5"/>
        <v>2</v>
      </c>
      <c r="J16" s="62">
        <f t="shared" si="1"/>
        <v>3</v>
      </c>
      <c r="K16" s="63">
        <f t="shared" si="6"/>
        <v>7.1292000000000008E-2</v>
      </c>
      <c r="L16" s="63">
        <f t="shared" si="7"/>
        <v>7.6596000000000011E-2</v>
      </c>
      <c r="M16" s="88">
        <f>HLOOKUP(I16,доходность_10_дней!$2:$3,2,0)</f>
        <v>7.2415199999999985E-2</v>
      </c>
      <c r="N16" s="88">
        <f>HLOOKUP(J16,доходность_10_дней!$2:$3,2,0)</f>
        <v>7.6985999999999999E-2</v>
      </c>
      <c r="O16" s="87"/>
      <c r="P16" s="84"/>
      <c r="Q16" s="85"/>
    </row>
    <row r="17" spans="1:17" x14ac:dyDescent="0.25">
      <c r="A17" s="59">
        <v>30</v>
      </c>
      <c r="B17" s="60">
        <f>HLOOKUP(A17,доходность_10_дней!$2:$5,4,0)</f>
        <v>0.10857599999999999</v>
      </c>
      <c r="D17" s="61">
        <v>3</v>
      </c>
      <c r="E17" s="80">
        <f t="shared" si="4"/>
        <v>7.6596000000000011E-2</v>
      </c>
      <c r="F17" s="80">
        <f>IF(D17&lt;=доходность_10_дней!$C$2,доходность_10_дней!$C$3,IF(СДm!D17&gt;=доходность_10_дней!$N$2,доходность_10_дней!$N$3,IFERROR(VLOOKUP(D17,I:M,5,0),M17+((D17-I17)/(J17-I17))*(N17-M17))))</f>
        <v>7.6985999999999999E-2</v>
      </c>
      <c r="G17" s="78">
        <f t="shared" si="0"/>
        <v>7.6596000000000011E-2</v>
      </c>
      <c r="I17" s="62">
        <f t="shared" si="5"/>
        <v>3</v>
      </c>
      <c r="J17" s="62">
        <f t="shared" si="1"/>
        <v>3</v>
      </c>
      <c r="K17" s="63">
        <f t="shared" si="6"/>
        <v>7.6596000000000011E-2</v>
      </c>
      <c r="L17" s="63">
        <f t="shared" si="7"/>
        <v>7.6596000000000011E-2</v>
      </c>
      <c r="M17" s="88">
        <f>HLOOKUP(I17,доходность_10_дней!$2:$3,2,0)</f>
        <v>7.6985999999999999E-2</v>
      </c>
      <c r="N17" s="88">
        <f>HLOOKUP(J17,доходность_10_дней!$2:$3,2,0)</f>
        <v>7.6985999999999999E-2</v>
      </c>
      <c r="O17" s="87"/>
      <c r="P17" s="84"/>
      <c r="Q17" s="85"/>
    </row>
    <row r="18" spans="1:17" x14ac:dyDescent="0.25">
      <c r="D18" s="61">
        <v>3.25</v>
      </c>
      <c r="E18" s="80">
        <f t="shared" si="4"/>
        <v>7.7688000000000007E-2</v>
      </c>
      <c r="F18" s="80">
        <f>IF(D18&lt;=доходность_10_дней!$C$2,доходность_10_дней!$C$3,IF(СДm!D18&gt;=доходность_10_дней!$N$2,доходность_10_дней!$N$3,IFERROR(VLOOKUP(D18,I:M,5,0),M18+((D18-I18)/(J18-I18))*(N18-M18))))</f>
        <v>7.7961000000000003E-2</v>
      </c>
      <c r="G18" s="78">
        <f t="shared" si="0"/>
        <v>7.7688000000000007E-2</v>
      </c>
      <c r="I18" s="62">
        <f t="shared" si="5"/>
        <v>3</v>
      </c>
      <c r="J18" s="62">
        <f t="shared" si="1"/>
        <v>5</v>
      </c>
      <c r="K18" s="63">
        <f t="shared" si="6"/>
        <v>7.6596000000000011E-2</v>
      </c>
      <c r="L18" s="63">
        <f t="shared" si="7"/>
        <v>8.5332000000000005E-2</v>
      </c>
      <c r="M18" s="88">
        <f>HLOOKUP(I18,доходность_10_дней!$2:$3,2,0)</f>
        <v>7.6985999999999999E-2</v>
      </c>
      <c r="N18" s="88">
        <f>HLOOKUP(J18,доходность_10_дней!$2:$3,2,0)</f>
        <v>8.4786E-2</v>
      </c>
      <c r="O18" s="87"/>
      <c r="P18" s="84"/>
      <c r="Q18" s="85"/>
    </row>
    <row r="19" spans="1:17" x14ac:dyDescent="0.25">
      <c r="D19" s="61">
        <v>3.5</v>
      </c>
      <c r="E19" s="80">
        <f t="shared" si="4"/>
        <v>7.8780000000000017E-2</v>
      </c>
      <c r="F19" s="80">
        <f>IF(D19&lt;=доходность_10_дней!$C$2,доходность_10_дней!$C$3,IF(СДm!D19&gt;=доходность_10_дней!$N$2,доходность_10_дней!$N$3,IFERROR(VLOOKUP(D19,I:M,5,0),M19+((D19-I19)/(J19-I19))*(N19-M19))))</f>
        <v>7.8936000000000006E-2</v>
      </c>
      <c r="G19" s="78">
        <f t="shared" si="0"/>
        <v>7.8780000000000017E-2</v>
      </c>
      <c r="H19" s="69"/>
      <c r="I19" s="62">
        <f t="shared" si="5"/>
        <v>3</v>
      </c>
      <c r="J19" s="62">
        <f t="shared" si="1"/>
        <v>5</v>
      </c>
      <c r="K19" s="63">
        <f t="shared" si="6"/>
        <v>7.6596000000000011E-2</v>
      </c>
      <c r="L19" s="63">
        <f t="shared" si="7"/>
        <v>8.5332000000000005E-2</v>
      </c>
      <c r="M19" s="88">
        <f>HLOOKUP(I19,доходность_10_дней!$2:$3,2,0)</f>
        <v>7.6985999999999999E-2</v>
      </c>
      <c r="N19" s="88">
        <f>HLOOKUP(J19,доходность_10_дней!$2:$3,2,0)</f>
        <v>8.4786E-2</v>
      </c>
      <c r="O19" s="87"/>
      <c r="P19" s="84"/>
      <c r="Q19" s="85"/>
    </row>
    <row r="20" spans="1:17" x14ac:dyDescent="0.25">
      <c r="D20" s="61">
        <v>3.75</v>
      </c>
      <c r="E20" s="80">
        <f t="shared" si="4"/>
        <v>7.9872000000000012E-2</v>
      </c>
      <c r="F20" s="80">
        <f>IF(D20&lt;=доходность_10_дней!$C$2,доходность_10_дней!$C$3,IF(СДm!D20&gt;=доходность_10_дней!$N$2,доходность_10_дней!$N$3,IFERROR(VLOOKUP(D20,I:M,5,0),M20+((D20-I20)/(J20-I20))*(N20-M20))))</f>
        <v>7.9910999999999996E-2</v>
      </c>
      <c r="G20" s="78">
        <f t="shared" si="0"/>
        <v>7.9872000000000012E-2</v>
      </c>
      <c r="H20" s="68"/>
      <c r="I20" s="62">
        <f t="shared" si="5"/>
        <v>3</v>
      </c>
      <c r="J20" s="62">
        <f t="shared" si="1"/>
        <v>5</v>
      </c>
      <c r="K20" s="63">
        <f t="shared" si="6"/>
        <v>7.6596000000000011E-2</v>
      </c>
      <c r="L20" s="63">
        <f t="shared" si="7"/>
        <v>8.5332000000000005E-2</v>
      </c>
      <c r="M20" s="88">
        <f>HLOOKUP(I20,доходность_10_дней!$2:$3,2,0)</f>
        <v>7.6985999999999999E-2</v>
      </c>
      <c r="N20" s="88">
        <f>HLOOKUP(J20,доходность_10_дней!$2:$3,2,0)</f>
        <v>8.4786E-2</v>
      </c>
      <c r="O20" s="87"/>
      <c r="P20" s="84"/>
      <c r="Q20" s="85"/>
    </row>
    <row r="21" spans="1:17" x14ac:dyDescent="0.25">
      <c r="D21" s="61">
        <v>4</v>
      </c>
      <c r="E21" s="80">
        <f t="shared" si="4"/>
        <v>8.0964000000000008E-2</v>
      </c>
      <c r="F21" s="80">
        <f>IF(D21&lt;=доходность_10_дней!$C$2,доходность_10_дней!$C$3,IF(СДm!D21&gt;=доходность_10_дней!$N$2,доходность_10_дней!$N$3,IFERROR(VLOOKUP(D21,I:M,5,0),M21+((D21-I21)/(J21-I21))*(N21-M21))))</f>
        <v>8.0886E-2</v>
      </c>
      <c r="G21" s="78">
        <f t="shared" si="0"/>
        <v>8.0886E-2</v>
      </c>
      <c r="I21" s="62">
        <f t="shared" si="5"/>
        <v>3</v>
      </c>
      <c r="J21" s="62">
        <f t="shared" si="1"/>
        <v>5</v>
      </c>
      <c r="K21" s="63">
        <f t="shared" si="6"/>
        <v>7.6596000000000011E-2</v>
      </c>
      <c r="L21" s="63">
        <f t="shared" si="7"/>
        <v>8.5332000000000005E-2</v>
      </c>
      <c r="M21" s="88">
        <f>HLOOKUP(I21,доходность_10_дней!$2:$3,2,0)</f>
        <v>7.6985999999999999E-2</v>
      </c>
      <c r="N21" s="88">
        <f>HLOOKUP(J21,доходность_10_дней!$2:$3,2,0)</f>
        <v>8.4786E-2</v>
      </c>
      <c r="O21" s="87"/>
      <c r="P21" s="84"/>
      <c r="Q21" s="85"/>
    </row>
    <row r="22" spans="1:17" x14ac:dyDescent="0.25">
      <c r="D22" s="61">
        <v>4.25</v>
      </c>
      <c r="E22" s="80">
        <f t="shared" si="4"/>
        <v>8.2056000000000004E-2</v>
      </c>
      <c r="F22" s="80">
        <f>IF(D22&lt;=доходность_10_дней!$C$2,доходность_10_дней!$C$3,IF(СДm!D22&gt;=доходность_10_дней!$N$2,доходность_10_дней!$N$3,IFERROR(VLOOKUP(D22,I:M,5,0),M22+((D22-I22)/(J22-I22))*(N22-M22))))</f>
        <v>8.1861000000000003E-2</v>
      </c>
      <c r="G22" s="78">
        <f t="shared" si="0"/>
        <v>8.1861000000000003E-2</v>
      </c>
      <c r="I22" s="62">
        <f t="shared" si="5"/>
        <v>3</v>
      </c>
      <c r="J22" s="62">
        <f t="shared" si="1"/>
        <v>5</v>
      </c>
      <c r="K22" s="63">
        <f t="shared" si="6"/>
        <v>7.6596000000000011E-2</v>
      </c>
      <c r="L22" s="63">
        <f t="shared" si="7"/>
        <v>8.5332000000000005E-2</v>
      </c>
      <c r="M22" s="88">
        <f>HLOOKUP(I22,доходность_10_дней!$2:$3,2,0)</f>
        <v>7.6985999999999999E-2</v>
      </c>
      <c r="N22" s="88">
        <f>HLOOKUP(J22,доходность_10_дней!$2:$3,2,0)</f>
        <v>8.4786E-2</v>
      </c>
      <c r="O22" s="87"/>
      <c r="P22" s="84"/>
      <c r="Q22" s="85"/>
    </row>
    <row r="23" spans="1:17" x14ac:dyDescent="0.25">
      <c r="D23" s="61">
        <v>4.5</v>
      </c>
      <c r="E23" s="80">
        <f t="shared" si="4"/>
        <v>8.3148E-2</v>
      </c>
      <c r="F23" s="80">
        <f>IF(D23&lt;=доходность_10_дней!$C$2,доходность_10_дней!$C$3,IF(СДm!D23&gt;=доходность_10_дней!$N$2,доходность_10_дней!$N$3,IFERROR(VLOOKUP(D23,I:M,5,0),M23+((D23-I23)/(J23-I23))*(N23-M23))))</f>
        <v>8.2835999999999993E-2</v>
      </c>
      <c r="G23" s="78">
        <f t="shared" si="0"/>
        <v>8.2835999999999993E-2</v>
      </c>
      <c r="I23" s="62">
        <f t="shared" si="5"/>
        <v>3</v>
      </c>
      <c r="J23" s="62">
        <f t="shared" si="1"/>
        <v>5</v>
      </c>
      <c r="K23" s="63">
        <f t="shared" si="6"/>
        <v>7.6596000000000011E-2</v>
      </c>
      <c r="L23" s="63">
        <f t="shared" si="7"/>
        <v>8.5332000000000005E-2</v>
      </c>
      <c r="M23" s="88">
        <f>HLOOKUP(I23,доходность_10_дней!$2:$3,2,0)</f>
        <v>7.6985999999999999E-2</v>
      </c>
      <c r="N23" s="88">
        <f>HLOOKUP(J23,доходность_10_дней!$2:$3,2,0)</f>
        <v>8.4786E-2</v>
      </c>
      <c r="O23" s="87"/>
      <c r="P23" s="84"/>
      <c r="Q23" s="85"/>
    </row>
    <row r="24" spans="1:17" x14ac:dyDescent="0.25">
      <c r="D24" s="61">
        <v>4.75</v>
      </c>
      <c r="E24" s="80">
        <f t="shared" si="4"/>
        <v>8.4240000000000009E-2</v>
      </c>
      <c r="F24" s="80">
        <f>IF(D24&lt;=доходность_10_дней!$C$2,доходность_10_дней!$C$3,IF(СДm!D24&gt;=доходность_10_дней!$N$2,доходность_10_дней!$N$3,IFERROR(VLOOKUP(D24,I:M,5,0),M24+((D24-I24)/(J24-I24))*(N24-M24))))</f>
        <v>8.3810999999999997E-2</v>
      </c>
      <c r="G24" s="78">
        <f t="shared" si="0"/>
        <v>8.3810999999999997E-2</v>
      </c>
      <c r="H24" s="68"/>
      <c r="I24" s="62">
        <f t="shared" si="5"/>
        <v>3</v>
      </c>
      <c r="J24" s="62">
        <f t="shared" si="1"/>
        <v>5</v>
      </c>
      <c r="K24" s="63">
        <f t="shared" si="6"/>
        <v>7.6596000000000011E-2</v>
      </c>
      <c r="L24" s="63">
        <f t="shared" si="7"/>
        <v>8.5332000000000005E-2</v>
      </c>
      <c r="M24" s="88">
        <f>HLOOKUP(I24,доходность_10_дней!$2:$3,2,0)</f>
        <v>7.6985999999999999E-2</v>
      </c>
      <c r="N24" s="88">
        <f>HLOOKUP(J24,доходность_10_дней!$2:$3,2,0)</f>
        <v>8.4786E-2</v>
      </c>
      <c r="O24" s="87"/>
      <c r="P24" s="84"/>
      <c r="Q24" s="85"/>
    </row>
    <row r="25" spans="1:17" x14ac:dyDescent="0.25">
      <c r="D25" s="61">
        <v>5</v>
      </c>
      <c r="E25" s="80">
        <f t="shared" si="4"/>
        <v>8.5332000000000005E-2</v>
      </c>
      <c r="F25" s="80">
        <f>IF(D25&lt;=доходность_10_дней!$C$2,доходность_10_дней!$C$3,IF(СДm!D25&gt;=доходность_10_дней!$N$2,доходность_10_дней!$N$3,IFERROR(VLOOKUP(D25,I:M,5,0),M25+((D25-I25)/(J25-I25))*(N25-M25))))</f>
        <v>8.4786E-2</v>
      </c>
      <c r="G25" s="78">
        <f t="shared" si="0"/>
        <v>8.4786E-2</v>
      </c>
      <c r="I25" s="62">
        <f t="shared" si="5"/>
        <v>5</v>
      </c>
      <c r="J25" s="62">
        <f t="shared" si="1"/>
        <v>5</v>
      </c>
      <c r="K25" s="63">
        <f t="shared" si="6"/>
        <v>8.5332000000000005E-2</v>
      </c>
      <c r="L25" s="63">
        <f t="shared" si="7"/>
        <v>8.5332000000000005E-2</v>
      </c>
      <c r="M25" s="88">
        <f>HLOOKUP(I25,доходность_10_дней!$2:$3,2,0)</f>
        <v>8.4786E-2</v>
      </c>
      <c r="N25" s="88">
        <f>HLOOKUP(J25,доходность_10_дней!$2:$3,2,0)</f>
        <v>8.4786E-2</v>
      </c>
      <c r="O25" s="87"/>
      <c r="P25" s="84"/>
      <c r="Q25" s="85"/>
    </row>
    <row r="26" spans="1:17" x14ac:dyDescent="0.25">
      <c r="D26" s="61">
        <v>5.25</v>
      </c>
      <c r="E26" s="80">
        <f t="shared" si="4"/>
        <v>8.6112000000000008E-2</v>
      </c>
      <c r="F26" s="80">
        <f>IF(D26&lt;=доходность_10_дней!$C$2,доходность_10_дней!$C$3,IF(СДm!D26&gt;=доходность_10_дней!$N$2,доходность_10_дней!$N$3,IFERROR(VLOOKUP(D26,I:M,5,0),M26+((D26-I26)/(J26-I26))*(N26-M26))))</f>
        <v>8.5525049999999991E-2</v>
      </c>
      <c r="G26" s="78">
        <f t="shared" si="0"/>
        <v>8.5525049999999991E-2</v>
      </c>
      <c r="I26" s="62">
        <f t="shared" si="5"/>
        <v>5</v>
      </c>
      <c r="J26" s="62">
        <f t="shared" si="1"/>
        <v>7</v>
      </c>
      <c r="K26" s="63">
        <f t="shared" si="6"/>
        <v>8.5332000000000005E-2</v>
      </c>
      <c r="L26" s="63">
        <f t="shared" si="7"/>
        <v>9.1572000000000001E-2</v>
      </c>
      <c r="M26" s="88">
        <f>HLOOKUP(I26,доходность_10_дней!$2:$3,2,0)</f>
        <v>8.4786E-2</v>
      </c>
      <c r="N26" s="88">
        <f>HLOOKUP(J26,доходность_10_дней!$2:$3,2,0)</f>
        <v>9.0698399999999985E-2</v>
      </c>
      <c r="O26" s="87"/>
      <c r="P26" s="84"/>
      <c r="Q26" s="85"/>
    </row>
    <row r="27" spans="1:17" x14ac:dyDescent="0.25">
      <c r="D27" s="61">
        <v>5.5</v>
      </c>
      <c r="E27" s="80">
        <f t="shared" si="4"/>
        <v>8.6891999999999997E-2</v>
      </c>
      <c r="F27" s="80">
        <f>IF(D27&lt;=доходность_10_дней!$C$2,доходность_10_дней!$C$3,IF(СДm!D27&gt;=доходность_10_дней!$N$2,доходность_10_дней!$N$3,IFERROR(VLOOKUP(D27,I:M,5,0),M27+((D27-I27)/(J27-I27))*(N27-M27))))</f>
        <v>8.6264099999999996E-2</v>
      </c>
      <c r="G27" s="78">
        <f t="shared" si="0"/>
        <v>8.6264099999999996E-2</v>
      </c>
      <c r="I27" s="62">
        <f t="shared" si="5"/>
        <v>5</v>
      </c>
      <c r="J27" s="62">
        <f t="shared" si="1"/>
        <v>7</v>
      </c>
      <c r="K27" s="63">
        <f t="shared" si="6"/>
        <v>8.5332000000000005E-2</v>
      </c>
      <c r="L27" s="63">
        <f t="shared" si="7"/>
        <v>9.1572000000000001E-2</v>
      </c>
      <c r="M27" s="88">
        <f>HLOOKUP(I27,доходность_10_дней!$2:$3,2,0)</f>
        <v>8.4786E-2</v>
      </c>
      <c r="N27" s="88">
        <f>HLOOKUP(J27,доходность_10_дней!$2:$3,2,0)</f>
        <v>9.0698399999999985E-2</v>
      </c>
      <c r="O27" s="87"/>
      <c r="P27" s="84"/>
      <c r="Q27" s="85"/>
    </row>
    <row r="28" spans="1:17" x14ac:dyDescent="0.25">
      <c r="D28" s="61">
        <v>5.75</v>
      </c>
      <c r="E28" s="80">
        <f t="shared" si="4"/>
        <v>8.7672E-2</v>
      </c>
      <c r="F28" s="80">
        <f>IF(D28&lt;=доходность_10_дней!$C$2,доходность_10_дней!$C$3,IF(СДm!D28&gt;=доходность_10_дней!$N$2,доходность_10_дней!$N$3,IFERROR(VLOOKUP(D28,I:M,5,0),M28+((D28-I28)/(J28-I28))*(N28-M28))))</f>
        <v>8.7003150000000001E-2</v>
      </c>
      <c r="G28" s="78">
        <f t="shared" si="0"/>
        <v>8.7003150000000001E-2</v>
      </c>
      <c r="H28" s="68"/>
      <c r="I28" s="62">
        <f t="shared" si="5"/>
        <v>5</v>
      </c>
      <c r="J28" s="62">
        <f t="shared" si="1"/>
        <v>7</v>
      </c>
      <c r="K28" s="63">
        <f t="shared" si="6"/>
        <v>8.5332000000000005E-2</v>
      </c>
      <c r="L28" s="63">
        <f t="shared" si="7"/>
        <v>9.1572000000000001E-2</v>
      </c>
      <c r="M28" s="88">
        <f>HLOOKUP(I28,доходность_10_дней!$2:$3,2,0)</f>
        <v>8.4786E-2</v>
      </c>
      <c r="N28" s="88">
        <f>HLOOKUP(J28,доходность_10_дней!$2:$3,2,0)</f>
        <v>9.0698399999999985E-2</v>
      </c>
      <c r="O28" s="87"/>
      <c r="P28" s="84"/>
      <c r="Q28" s="85"/>
    </row>
    <row r="29" spans="1:17" x14ac:dyDescent="0.25">
      <c r="D29" s="61">
        <v>6</v>
      </c>
      <c r="E29" s="80">
        <f t="shared" si="4"/>
        <v>8.8452000000000003E-2</v>
      </c>
      <c r="F29" s="80">
        <f>IF(D29&lt;=доходность_10_дней!$C$2,доходность_10_дней!$C$3,IF(СДm!D29&gt;=доходность_10_дней!$N$2,доходность_10_дней!$N$3,IFERROR(VLOOKUP(D29,I:M,5,0),M29+((D29-I29)/(J29-I29))*(N29-M29))))</f>
        <v>8.7742199999999992E-2</v>
      </c>
      <c r="G29" s="78">
        <f t="shared" si="0"/>
        <v>8.7742199999999992E-2</v>
      </c>
      <c r="I29" s="62">
        <f t="shared" si="5"/>
        <v>5</v>
      </c>
      <c r="J29" s="62">
        <f t="shared" si="1"/>
        <v>7</v>
      </c>
      <c r="K29" s="63">
        <f t="shared" si="6"/>
        <v>8.5332000000000005E-2</v>
      </c>
      <c r="L29" s="63">
        <f t="shared" si="7"/>
        <v>9.1572000000000001E-2</v>
      </c>
      <c r="M29" s="88">
        <f>HLOOKUP(I29,доходность_10_дней!$2:$3,2,0)</f>
        <v>8.4786E-2</v>
      </c>
      <c r="N29" s="88">
        <f>HLOOKUP(J29,доходность_10_дней!$2:$3,2,0)</f>
        <v>9.0698399999999985E-2</v>
      </c>
      <c r="O29" s="87"/>
      <c r="P29" s="84"/>
      <c r="Q29" s="85"/>
    </row>
    <row r="30" spans="1:17" x14ac:dyDescent="0.25">
      <c r="D30" s="61">
        <v>6.25</v>
      </c>
      <c r="E30" s="80">
        <f t="shared" si="4"/>
        <v>8.9232000000000006E-2</v>
      </c>
      <c r="F30" s="80">
        <f>IF(D30&lt;=доходность_10_дней!$C$2,доходность_10_дней!$C$3,IF(СДm!D30&gt;=доходность_10_дней!$N$2,доходность_10_дней!$N$3,IFERROR(VLOOKUP(D30,I:M,5,0),M30+((D30-I30)/(J30-I30))*(N30-M30))))</f>
        <v>8.8481249999999984E-2</v>
      </c>
      <c r="G30" s="78">
        <f t="shared" si="0"/>
        <v>8.8481249999999984E-2</v>
      </c>
      <c r="I30" s="62">
        <f t="shared" si="5"/>
        <v>5</v>
      </c>
      <c r="J30" s="62">
        <f t="shared" si="1"/>
        <v>7</v>
      </c>
      <c r="K30" s="63">
        <f t="shared" si="6"/>
        <v>8.5332000000000005E-2</v>
      </c>
      <c r="L30" s="63">
        <f t="shared" si="7"/>
        <v>9.1572000000000001E-2</v>
      </c>
      <c r="M30" s="88">
        <f>HLOOKUP(I30,доходность_10_дней!$2:$3,2,0)</f>
        <v>8.4786E-2</v>
      </c>
      <c r="N30" s="88">
        <f>HLOOKUP(J30,доходность_10_дней!$2:$3,2,0)</f>
        <v>9.0698399999999985E-2</v>
      </c>
      <c r="O30" s="87"/>
      <c r="P30" s="84"/>
      <c r="Q30" s="85"/>
    </row>
    <row r="31" spans="1:17" x14ac:dyDescent="0.25">
      <c r="D31" s="61">
        <v>6.5</v>
      </c>
      <c r="E31" s="80">
        <f t="shared" si="4"/>
        <v>9.0012000000000009E-2</v>
      </c>
      <c r="F31" s="80">
        <f>IF(D31&lt;=доходность_10_дней!$C$2,доходность_10_дней!$C$3,IF(СДm!D31&gt;=доходность_10_дней!$N$2,доходность_10_дней!$N$3,IFERROR(VLOOKUP(D31,I:M,5,0),M31+((D31-I31)/(J31-I31))*(N31-M31))))</f>
        <v>8.9220299999999989E-2</v>
      </c>
      <c r="G31" s="78">
        <f t="shared" si="0"/>
        <v>8.9220299999999989E-2</v>
      </c>
      <c r="I31" s="62">
        <f t="shared" si="5"/>
        <v>5</v>
      </c>
      <c r="J31" s="62">
        <f t="shared" si="1"/>
        <v>7</v>
      </c>
      <c r="K31" s="63">
        <f t="shared" si="6"/>
        <v>8.5332000000000005E-2</v>
      </c>
      <c r="L31" s="63">
        <f t="shared" si="7"/>
        <v>9.1572000000000001E-2</v>
      </c>
      <c r="M31" s="88">
        <f>HLOOKUP(I31,доходность_10_дней!$2:$3,2,0)</f>
        <v>8.4786E-2</v>
      </c>
      <c r="N31" s="88">
        <f>HLOOKUP(J31,доходность_10_дней!$2:$3,2,0)</f>
        <v>9.0698399999999985E-2</v>
      </c>
      <c r="O31" s="87"/>
      <c r="P31" s="84"/>
      <c r="Q31" s="85"/>
    </row>
    <row r="32" spans="1:17" x14ac:dyDescent="0.25">
      <c r="D32" s="61">
        <v>6.75</v>
      </c>
      <c r="E32" s="80">
        <f t="shared" si="4"/>
        <v>9.0791999999999998E-2</v>
      </c>
      <c r="F32" s="80">
        <f>IF(D32&lt;=доходность_10_дней!$C$2,доходность_10_дней!$C$3,IF(СДm!D32&gt;=доходность_10_дней!$N$2,доходность_10_дней!$N$3,IFERROR(VLOOKUP(D32,I:M,5,0),M32+((D32-I32)/(J32-I32))*(N32-M32))))</f>
        <v>8.9959349999999993E-2</v>
      </c>
      <c r="G32" s="78">
        <f t="shared" si="0"/>
        <v>8.9959349999999993E-2</v>
      </c>
      <c r="H32" s="68"/>
      <c r="I32" s="62">
        <f t="shared" si="5"/>
        <v>5</v>
      </c>
      <c r="J32" s="62">
        <f t="shared" si="1"/>
        <v>7</v>
      </c>
      <c r="K32" s="63">
        <f t="shared" si="6"/>
        <v>8.5332000000000005E-2</v>
      </c>
      <c r="L32" s="63">
        <f t="shared" si="7"/>
        <v>9.1572000000000001E-2</v>
      </c>
      <c r="M32" s="88">
        <f>HLOOKUP(I32,доходность_10_дней!$2:$3,2,0)</f>
        <v>8.4786E-2</v>
      </c>
      <c r="N32" s="88">
        <f>HLOOKUP(J32,доходность_10_дней!$2:$3,2,0)</f>
        <v>9.0698399999999985E-2</v>
      </c>
      <c r="O32" s="87"/>
      <c r="P32" s="84"/>
      <c r="Q32" s="85"/>
    </row>
    <row r="33" spans="4:17" x14ac:dyDescent="0.25">
      <c r="D33" s="61">
        <v>7</v>
      </c>
      <c r="E33" s="80">
        <f t="shared" si="4"/>
        <v>9.1572000000000001E-2</v>
      </c>
      <c r="F33" s="80">
        <f>IF(D33&lt;=доходность_10_дней!$C$2,доходность_10_дней!$C$3,IF(СДm!D33&gt;=доходность_10_дней!$N$2,доходность_10_дней!$N$3,IFERROR(VLOOKUP(D33,I:M,5,0),M33+((D33-I33)/(J33-I33))*(N33-M33))))</f>
        <v>9.0698399999999985E-2</v>
      </c>
      <c r="G33" s="78">
        <f t="shared" si="0"/>
        <v>9.0698399999999985E-2</v>
      </c>
      <c r="I33" s="62">
        <f t="shared" si="5"/>
        <v>7</v>
      </c>
      <c r="J33" s="62">
        <f t="shared" si="1"/>
        <v>7</v>
      </c>
      <c r="K33" s="63">
        <f t="shared" si="6"/>
        <v>9.1572000000000001E-2</v>
      </c>
      <c r="L33" s="63">
        <f t="shared" si="7"/>
        <v>9.1572000000000001E-2</v>
      </c>
      <c r="M33" s="88">
        <f>HLOOKUP(I33,доходность_10_дней!$2:$3,2,0)</f>
        <v>9.0698399999999985E-2</v>
      </c>
      <c r="N33" s="88">
        <f>HLOOKUP(J33,доходность_10_дней!$2:$3,2,0)</f>
        <v>9.0698399999999985E-2</v>
      </c>
      <c r="O33" s="87"/>
      <c r="P33" s="84"/>
      <c r="Q33" s="85"/>
    </row>
    <row r="34" spans="4:17" x14ac:dyDescent="0.25">
      <c r="D34" s="79">
        <v>7.25</v>
      </c>
      <c r="E34" s="80">
        <f t="shared" si="4"/>
        <v>9.2092000000000007E-2</v>
      </c>
      <c r="F34" s="80">
        <f>IF(D34&lt;=доходность_10_дней!$C$2,доходность_10_дней!$C$3,IF(СДm!D34&gt;=доходность_10_дней!$N$2,доходность_10_дней!$N$3,IFERROR(VLOOKUP(D34,I:M,5,0),M34+((D34-I34)/(J34-I34))*(N34-M34))))</f>
        <v>9.1227499999999989E-2</v>
      </c>
      <c r="G34" s="78">
        <f t="shared" si="0"/>
        <v>9.1227499999999989E-2</v>
      </c>
      <c r="I34" s="62">
        <f t="shared" si="5"/>
        <v>7</v>
      </c>
      <c r="J34" s="62">
        <f t="shared" si="1"/>
        <v>10</v>
      </c>
      <c r="K34" s="63">
        <f t="shared" si="6"/>
        <v>9.1572000000000001E-2</v>
      </c>
      <c r="L34" s="80">
        <f t="shared" si="7"/>
        <v>9.7811999999999996E-2</v>
      </c>
      <c r="M34" s="88">
        <f>HLOOKUP(I34,доходность_10_дней!$2:$3,2,0)</f>
        <v>9.0698399999999985E-2</v>
      </c>
      <c r="N34" s="88">
        <f>HLOOKUP(J34,доходность_10_дней!$2:$3,2,0)</f>
        <v>9.7047599999999998E-2</v>
      </c>
      <c r="O34" s="87"/>
      <c r="P34" s="84"/>
      <c r="Q34" s="85"/>
    </row>
    <row r="35" spans="4:17" x14ac:dyDescent="0.25">
      <c r="D35" s="61">
        <v>7.5</v>
      </c>
      <c r="E35" s="80">
        <f t="shared" si="4"/>
        <v>9.2612E-2</v>
      </c>
      <c r="F35" s="80">
        <f>IF(D35&lt;=доходность_10_дней!$C$2,доходность_10_дней!$C$3,IF(СДm!D35&gt;=доходность_10_дней!$N$2,доходность_10_дней!$N$3,IFERROR(VLOOKUP(D35,I:M,5,0),M35+((D35-I35)/(J35-I35))*(N35-M35))))</f>
        <v>9.1756599999999994E-2</v>
      </c>
      <c r="G35" s="78">
        <f t="shared" si="0"/>
        <v>9.1756599999999994E-2</v>
      </c>
      <c r="I35" s="62">
        <f t="shared" si="5"/>
        <v>7</v>
      </c>
      <c r="J35" s="62">
        <f t="shared" si="1"/>
        <v>10</v>
      </c>
      <c r="K35" s="63">
        <f t="shared" si="6"/>
        <v>9.1572000000000001E-2</v>
      </c>
      <c r="L35" s="80">
        <f t="shared" si="7"/>
        <v>9.7811999999999996E-2</v>
      </c>
      <c r="M35" s="88">
        <f>HLOOKUP(I35,доходность_10_дней!$2:$3,2,0)</f>
        <v>9.0698399999999985E-2</v>
      </c>
      <c r="N35" s="88">
        <f>HLOOKUP(J35,доходность_10_дней!$2:$3,2,0)</f>
        <v>9.7047599999999998E-2</v>
      </c>
      <c r="O35" s="87"/>
      <c r="P35" s="84"/>
      <c r="Q35" s="85"/>
    </row>
    <row r="36" spans="4:17" x14ac:dyDescent="0.25">
      <c r="D36" s="61">
        <v>7.75</v>
      </c>
      <c r="E36" s="80">
        <f t="shared" si="4"/>
        <v>9.3131999999999993E-2</v>
      </c>
      <c r="F36" s="80">
        <f>IF(D36&lt;=доходность_10_дней!$C$2,доходность_10_дней!$C$3,IF(СДm!D36&gt;=доходность_10_дней!$N$2,доходность_10_дней!$N$3,IFERROR(VLOOKUP(D36,I:M,5,0),M36+((D36-I36)/(J36-I36))*(N36-M36))))</f>
        <v>9.2285699999999984E-2</v>
      </c>
      <c r="G36" s="78">
        <f t="shared" si="0"/>
        <v>9.2285699999999984E-2</v>
      </c>
      <c r="I36" s="62">
        <f t="shared" si="5"/>
        <v>7</v>
      </c>
      <c r="J36" s="62">
        <f t="shared" si="1"/>
        <v>10</v>
      </c>
      <c r="K36" s="63">
        <f t="shared" si="6"/>
        <v>9.1572000000000001E-2</v>
      </c>
      <c r="L36" s="80">
        <f t="shared" si="7"/>
        <v>9.7811999999999996E-2</v>
      </c>
      <c r="M36" s="88">
        <f>HLOOKUP(I36,доходность_10_дней!$2:$3,2,0)</f>
        <v>9.0698399999999985E-2</v>
      </c>
      <c r="N36" s="88">
        <f>HLOOKUP(J36,доходность_10_дней!$2:$3,2,0)</f>
        <v>9.7047599999999998E-2</v>
      </c>
      <c r="O36" s="87"/>
      <c r="P36" s="84"/>
      <c r="Q36" s="85"/>
    </row>
    <row r="37" spans="4:17" x14ac:dyDescent="0.25">
      <c r="D37" s="61">
        <v>8</v>
      </c>
      <c r="E37" s="80">
        <f t="shared" si="4"/>
        <v>9.3651999999999999E-2</v>
      </c>
      <c r="F37" s="80">
        <f>IF(D37&lt;=доходность_10_дней!$C$2,доходность_10_дней!$C$3,IF(СДm!D37&gt;=доходность_10_дней!$N$2,доходность_10_дней!$N$3,IFERROR(VLOOKUP(D37,I:M,5,0),M37+((D37-I37)/(J37-I37))*(N37-M37))))</f>
        <v>9.2814799999999989E-2</v>
      </c>
      <c r="G37" s="78">
        <f t="shared" si="0"/>
        <v>9.2814799999999989E-2</v>
      </c>
      <c r="I37" s="62">
        <f t="shared" si="5"/>
        <v>7</v>
      </c>
      <c r="J37" s="62">
        <f t="shared" si="1"/>
        <v>10</v>
      </c>
      <c r="K37" s="63">
        <f t="shared" si="6"/>
        <v>9.1572000000000001E-2</v>
      </c>
      <c r="L37" s="80">
        <f t="shared" si="7"/>
        <v>9.7811999999999996E-2</v>
      </c>
      <c r="M37" s="88">
        <f>HLOOKUP(I37,доходность_10_дней!$2:$3,2,0)</f>
        <v>9.0698399999999985E-2</v>
      </c>
      <c r="N37" s="88">
        <f>HLOOKUP(J37,доходность_10_дней!$2:$3,2,0)</f>
        <v>9.7047599999999998E-2</v>
      </c>
      <c r="O37" s="87"/>
      <c r="P37" s="84"/>
      <c r="Q37" s="85"/>
    </row>
    <row r="38" spans="4:17" x14ac:dyDescent="0.25">
      <c r="D38" s="61">
        <v>8.25</v>
      </c>
      <c r="E38" s="80">
        <f t="shared" si="4"/>
        <v>9.4172000000000006E-2</v>
      </c>
      <c r="F38" s="80">
        <f>IF(D38&lt;=доходность_10_дней!$C$2,доходность_10_дней!$C$3,IF(СДm!D38&gt;=доходность_10_дней!$N$2,доходность_10_дней!$N$3,IFERROR(VLOOKUP(D38,I:M,5,0),M38+((D38-I38)/(J38-I38))*(N38-M38))))</f>
        <v>9.3343899999999994E-2</v>
      </c>
      <c r="G38" s="78">
        <f t="shared" si="0"/>
        <v>9.3343899999999994E-2</v>
      </c>
      <c r="I38" s="62">
        <f t="shared" si="5"/>
        <v>7</v>
      </c>
      <c r="J38" s="62">
        <f t="shared" si="1"/>
        <v>10</v>
      </c>
      <c r="K38" s="63">
        <f t="shared" si="6"/>
        <v>9.1572000000000001E-2</v>
      </c>
      <c r="L38" s="80">
        <f t="shared" si="7"/>
        <v>9.7811999999999996E-2</v>
      </c>
      <c r="M38" s="88">
        <f>HLOOKUP(I38,доходность_10_дней!$2:$3,2,0)</f>
        <v>9.0698399999999985E-2</v>
      </c>
      <c r="N38" s="88">
        <f>HLOOKUP(J38,доходность_10_дней!$2:$3,2,0)</f>
        <v>9.7047599999999998E-2</v>
      </c>
      <c r="O38" s="87"/>
      <c r="P38" s="84"/>
      <c r="Q38" s="85"/>
    </row>
    <row r="39" spans="4:17" x14ac:dyDescent="0.25">
      <c r="D39" s="79">
        <v>8.5</v>
      </c>
      <c r="E39" s="80">
        <f t="shared" si="4"/>
        <v>9.4691999999999998E-2</v>
      </c>
      <c r="F39" s="80">
        <f>IF(D39&lt;=доходность_10_дней!$C$2,доходность_10_дней!$C$3,IF(СДm!D39&gt;=доходность_10_дней!$N$2,доходность_10_дней!$N$3,IFERROR(VLOOKUP(D39,I:M,5,0),M39+((D39-I39)/(J39-I39))*(N39-M39))))</f>
        <v>9.3872999999999984E-2</v>
      </c>
      <c r="G39" s="78">
        <f t="shared" si="0"/>
        <v>9.3872999999999984E-2</v>
      </c>
      <c r="I39" s="62">
        <f t="shared" si="5"/>
        <v>7</v>
      </c>
      <c r="J39" s="62">
        <f t="shared" si="1"/>
        <v>10</v>
      </c>
      <c r="K39" s="63">
        <f t="shared" si="6"/>
        <v>9.1572000000000001E-2</v>
      </c>
      <c r="L39" s="80">
        <f t="shared" si="7"/>
        <v>9.7811999999999996E-2</v>
      </c>
      <c r="M39" s="88">
        <f>HLOOKUP(I39,доходность_10_дней!$2:$3,2,0)</f>
        <v>9.0698399999999985E-2</v>
      </c>
      <c r="N39" s="88">
        <f>HLOOKUP(J39,доходность_10_дней!$2:$3,2,0)</f>
        <v>9.7047599999999998E-2</v>
      </c>
      <c r="O39" s="87"/>
      <c r="P39" s="84"/>
      <c r="Q39" s="85"/>
    </row>
    <row r="40" spans="4:17" x14ac:dyDescent="0.25">
      <c r="D40" s="61">
        <v>8.75</v>
      </c>
      <c r="E40" s="80">
        <f t="shared" si="4"/>
        <v>9.5212000000000005E-2</v>
      </c>
      <c r="F40" s="80">
        <f>IF(D40&lt;=доходность_10_дней!$C$2,доходность_10_дней!$C$3,IF(СДm!D40&gt;=доходность_10_дней!$N$2,доходность_10_дней!$N$3,IFERROR(VLOOKUP(D40,I:M,5,0),M40+((D40-I40)/(J40-I40))*(N40-M40))))</f>
        <v>9.4402099999999989E-2</v>
      </c>
      <c r="G40" s="78">
        <f t="shared" si="0"/>
        <v>9.4402099999999989E-2</v>
      </c>
      <c r="I40" s="62">
        <f t="shared" si="5"/>
        <v>7</v>
      </c>
      <c r="J40" s="62">
        <f t="shared" si="1"/>
        <v>10</v>
      </c>
      <c r="K40" s="63">
        <f t="shared" si="6"/>
        <v>9.1572000000000001E-2</v>
      </c>
      <c r="L40" s="80">
        <f t="shared" si="7"/>
        <v>9.7811999999999996E-2</v>
      </c>
      <c r="M40" s="88">
        <f>HLOOKUP(I40,доходность_10_дней!$2:$3,2,0)</f>
        <v>9.0698399999999985E-2</v>
      </c>
      <c r="N40" s="88">
        <f>HLOOKUP(J40,доходность_10_дней!$2:$3,2,0)</f>
        <v>9.7047599999999998E-2</v>
      </c>
      <c r="O40" s="87"/>
      <c r="P40" s="84"/>
      <c r="Q40" s="85"/>
    </row>
    <row r="41" spans="4:17" x14ac:dyDescent="0.25">
      <c r="D41" s="61">
        <v>9</v>
      </c>
      <c r="E41" s="80">
        <f t="shared" si="4"/>
        <v>9.5731999999999998E-2</v>
      </c>
      <c r="F41" s="80">
        <f>IF(D41&lt;=доходность_10_дней!$C$2,доходность_10_дней!$C$3,IF(СДm!D41&gt;=доходность_10_дней!$N$2,доходность_10_дней!$N$3,IFERROR(VLOOKUP(D41,I:M,5,0),M41+((D41-I41)/(J41-I41))*(N41-M41))))</f>
        <v>9.4931199999999993E-2</v>
      </c>
      <c r="G41" s="78">
        <f t="shared" si="0"/>
        <v>9.4931199999999993E-2</v>
      </c>
      <c r="I41" s="62">
        <f t="shared" si="5"/>
        <v>7</v>
      </c>
      <c r="J41" s="62">
        <f t="shared" si="1"/>
        <v>10</v>
      </c>
      <c r="K41" s="63">
        <f t="shared" si="6"/>
        <v>9.1572000000000001E-2</v>
      </c>
      <c r="L41" s="80">
        <f t="shared" si="7"/>
        <v>9.7811999999999996E-2</v>
      </c>
      <c r="M41" s="88">
        <f>HLOOKUP(I41,доходность_10_дней!$2:$3,2,0)</f>
        <v>9.0698399999999985E-2</v>
      </c>
      <c r="N41" s="88">
        <f>HLOOKUP(J41,доходность_10_дней!$2:$3,2,0)</f>
        <v>9.7047599999999998E-2</v>
      </c>
      <c r="O41" s="87"/>
      <c r="P41" s="84"/>
      <c r="Q41" s="85"/>
    </row>
    <row r="42" spans="4:17" x14ac:dyDescent="0.25">
      <c r="D42" s="79">
        <v>9.25</v>
      </c>
      <c r="E42" s="80">
        <f t="shared" si="4"/>
        <v>9.6252000000000004E-2</v>
      </c>
      <c r="F42" s="80">
        <f>IF(D42&lt;=доходность_10_дней!$C$2,доходность_10_дней!$C$3,IF(СДm!D42&gt;=доходность_10_дней!$N$2,доходность_10_дней!$N$3,IFERROR(VLOOKUP(D42,I:M,5,0),M42+((D42-I42)/(J42-I42))*(N42-M42))))</f>
        <v>9.5460299999999998E-2</v>
      </c>
      <c r="G42" s="78">
        <f t="shared" si="0"/>
        <v>9.5460299999999998E-2</v>
      </c>
      <c r="I42" s="62">
        <f t="shared" si="5"/>
        <v>7</v>
      </c>
      <c r="J42" s="62">
        <f t="shared" si="1"/>
        <v>10</v>
      </c>
      <c r="K42" s="63">
        <f t="shared" si="6"/>
        <v>9.1572000000000001E-2</v>
      </c>
      <c r="L42" s="80">
        <f t="shared" si="7"/>
        <v>9.7811999999999996E-2</v>
      </c>
      <c r="M42" s="88">
        <f>HLOOKUP(I42,доходность_10_дней!$2:$3,2,0)</f>
        <v>9.0698399999999985E-2</v>
      </c>
      <c r="N42" s="88">
        <f>HLOOKUP(J42,доходность_10_дней!$2:$3,2,0)</f>
        <v>9.7047599999999998E-2</v>
      </c>
      <c r="O42" s="87"/>
      <c r="P42" s="84"/>
      <c r="Q42" s="85"/>
    </row>
    <row r="43" spans="4:17" x14ac:dyDescent="0.25">
      <c r="D43" s="61">
        <v>9.5</v>
      </c>
      <c r="E43" s="80">
        <f t="shared" si="4"/>
        <v>9.6771999999999997E-2</v>
      </c>
      <c r="F43" s="80">
        <f>IF(D43&lt;=доходность_10_дней!$C$2,доходность_10_дней!$C$3,IF(СДm!D43&gt;=доходность_10_дней!$N$2,доходность_10_дней!$N$3,IFERROR(VLOOKUP(D43,I:M,5,0),M43+((D43-I43)/(J43-I43))*(N43-M43))))</f>
        <v>9.5989400000000002E-2</v>
      </c>
      <c r="G43" s="78">
        <f t="shared" si="0"/>
        <v>9.5989400000000002E-2</v>
      </c>
      <c r="I43" s="62">
        <f t="shared" si="5"/>
        <v>7</v>
      </c>
      <c r="J43" s="62">
        <f t="shared" si="1"/>
        <v>10</v>
      </c>
      <c r="K43" s="63">
        <f t="shared" si="6"/>
        <v>9.1572000000000001E-2</v>
      </c>
      <c r="L43" s="80">
        <f t="shared" si="7"/>
        <v>9.7811999999999996E-2</v>
      </c>
      <c r="M43" s="88">
        <f>HLOOKUP(I43,доходность_10_дней!$2:$3,2,0)</f>
        <v>9.0698399999999985E-2</v>
      </c>
      <c r="N43" s="88">
        <f>HLOOKUP(J43,доходность_10_дней!$2:$3,2,0)</f>
        <v>9.7047599999999998E-2</v>
      </c>
      <c r="O43" s="87"/>
      <c r="P43" s="84"/>
      <c r="Q43" s="85"/>
    </row>
    <row r="44" spans="4:17" x14ac:dyDescent="0.25">
      <c r="D44" s="61">
        <v>9.75</v>
      </c>
      <c r="E44" s="80">
        <f t="shared" si="4"/>
        <v>9.729199999999999E-2</v>
      </c>
      <c r="F44" s="80">
        <f>IF(D44&lt;=доходность_10_дней!$C$2,доходность_10_дней!$C$3,IF(СДm!D44&gt;=доходность_10_дней!$N$2,доходность_10_дней!$N$3,IFERROR(VLOOKUP(D44,I:M,5,0),M44+((D44-I44)/(J44-I44))*(N44-M44))))</f>
        <v>9.6518499999999993E-2</v>
      </c>
      <c r="G44" s="78">
        <f t="shared" si="0"/>
        <v>9.6518499999999993E-2</v>
      </c>
      <c r="I44" s="62">
        <f t="shared" si="5"/>
        <v>7</v>
      </c>
      <c r="J44" s="62">
        <f t="shared" si="1"/>
        <v>10</v>
      </c>
      <c r="K44" s="63">
        <f t="shared" si="6"/>
        <v>9.1572000000000001E-2</v>
      </c>
      <c r="L44" s="80">
        <f t="shared" si="7"/>
        <v>9.7811999999999996E-2</v>
      </c>
      <c r="M44" s="88">
        <f>HLOOKUP(I44,доходность_10_дней!$2:$3,2,0)</f>
        <v>9.0698399999999985E-2</v>
      </c>
      <c r="N44" s="88">
        <f>HLOOKUP(J44,доходность_10_дней!$2:$3,2,0)</f>
        <v>9.7047599999999998E-2</v>
      </c>
      <c r="O44" s="87"/>
      <c r="P44" s="84"/>
      <c r="Q44" s="85"/>
    </row>
    <row r="45" spans="4:17" x14ac:dyDescent="0.25">
      <c r="D45" s="79">
        <v>10</v>
      </c>
      <c r="E45" s="80">
        <f t="shared" si="4"/>
        <v>9.7811999999999996E-2</v>
      </c>
      <c r="F45" s="80">
        <f>IF(D45&lt;=доходность_10_дней!$C$2,доходность_10_дней!$C$3,IF(СДm!D45&gt;=доходность_10_дней!$N$2,доходность_10_дней!$N$3,IFERROR(VLOOKUP(D45,I:M,5,0),M45+((D45-I45)/(J45-I45))*(N45-M45))))</f>
        <v>9.7047599999999998E-2</v>
      </c>
      <c r="G45" s="78">
        <f t="shared" si="0"/>
        <v>9.7047599999999998E-2</v>
      </c>
      <c r="I45" s="62">
        <f t="shared" si="5"/>
        <v>10</v>
      </c>
      <c r="J45" s="62">
        <f t="shared" si="1"/>
        <v>10</v>
      </c>
      <c r="K45" s="63">
        <f t="shared" si="6"/>
        <v>9.7811999999999996E-2</v>
      </c>
      <c r="L45" s="80">
        <f t="shared" si="7"/>
        <v>9.7811999999999996E-2</v>
      </c>
      <c r="M45" s="88">
        <f>HLOOKUP(I45,доходность_10_дней!$2:$3,2,0)</f>
        <v>9.7047599999999998E-2</v>
      </c>
      <c r="N45" s="88">
        <f>HLOOKUP(J45,доходность_10_дней!$2:$3,2,0)</f>
        <v>9.7047599999999998E-2</v>
      </c>
      <c r="O45" s="87"/>
      <c r="P45" s="84"/>
      <c r="Q45" s="85"/>
    </row>
    <row r="46" spans="4:17" x14ac:dyDescent="0.25">
      <c r="D46" s="61">
        <v>10.25</v>
      </c>
      <c r="E46" s="80">
        <f t="shared" si="4"/>
        <v>9.8084999999999992E-2</v>
      </c>
      <c r="F46" s="80">
        <f>IF(D46&lt;=доходность_10_дней!$C$2,доходность_10_дней!$C$3,IF(СДm!D46&gt;=доходность_10_дней!$N$2,доходность_10_дней!$N$3,IFERROR(VLOOKUP(D46,I:M,5,0),M46+((D46-I46)/(J46-I46))*(N46-M46))))</f>
        <v>9.7357260000000001E-2</v>
      </c>
      <c r="G46" s="78">
        <f t="shared" si="0"/>
        <v>9.7357260000000001E-2</v>
      </c>
      <c r="I46" s="62">
        <f t="shared" si="5"/>
        <v>10</v>
      </c>
      <c r="J46" s="62">
        <f t="shared" si="1"/>
        <v>15</v>
      </c>
      <c r="K46" s="63">
        <f t="shared" si="6"/>
        <v>9.7811999999999996E-2</v>
      </c>
      <c r="L46" s="80">
        <f t="shared" si="7"/>
        <v>0.10327199999999999</v>
      </c>
      <c r="M46" s="88">
        <f>HLOOKUP(I46,доходность_10_дней!$2:$3,2,0)</f>
        <v>9.7047599999999998E-2</v>
      </c>
      <c r="N46" s="88">
        <f>HLOOKUP(J46,доходность_10_дней!$2:$3,2,0)</f>
        <v>0.10324080000000002</v>
      </c>
      <c r="O46" s="87"/>
      <c r="P46" s="84"/>
      <c r="Q46" s="85"/>
    </row>
    <row r="47" spans="4:17" x14ac:dyDescent="0.25">
      <c r="D47" s="61">
        <v>10.5</v>
      </c>
      <c r="E47" s="80">
        <f t="shared" si="4"/>
        <v>9.8358000000000001E-2</v>
      </c>
      <c r="F47" s="80">
        <f>IF(D47&lt;=доходность_10_дней!$C$2,доходность_10_дней!$C$3,IF(СДm!D47&gt;=доходность_10_дней!$N$2,доходность_10_дней!$N$3,IFERROR(VLOOKUP(D47,I:M,5,0),M47+((D47-I47)/(J47-I47))*(N47-M47))))</f>
        <v>9.7666920000000004E-2</v>
      </c>
      <c r="G47" s="78">
        <f t="shared" si="0"/>
        <v>9.7666920000000004E-2</v>
      </c>
      <c r="I47" s="62">
        <f t="shared" si="5"/>
        <v>10</v>
      </c>
      <c r="J47" s="62">
        <f t="shared" si="1"/>
        <v>15</v>
      </c>
      <c r="K47" s="63">
        <f t="shared" si="6"/>
        <v>9.7811999999999996E-2</v>
      </c>
      <c r="L47" s="80">
        <f t="shared" si="7"/>
        <v>0.10327199999999999</v>
      </c>
      <c r="M47" s="88">
        <f>HLOOKUP(I47,доходность_10_дней!$2:$3,2,0)</f>
        <v>9.7047599999999998E-2</v>
      </c>
      <c r="N47" s="88">
        <f>HLOOKUP(J47,доходность_10_дней!$2:$3,2,0)</f>
        <v>0.10324080000000002</v>
      </c>
      <c r="O47" s="87"/>
      <c r="P47" s="84"/>
      <c r="Q47" s="85"/>
    </row>
    <row r="48" spans="4:17" x14ac:dyDescent="0.25">
      <c r="D48" s="79">
        <v>10.75</v>
      </c>
      <c r="E48" s="80">
        <f t="shared" si="4"/>
        <v>9.8630999999999996E-2</v>
      </c>
      <c r="F48" s="80">
        <f>IF(D48&lt;=доходность_10_дней!$C$2,доходность_10_дней!$C$3,IF(СДm!D48&gt;=доходность_10_дней!$N$2,доходность_10_дней!$N$3,IFERROR(VLOOKUP(D48,I:M,5,0),M48+((D48-I48)/(J48-I48))*(N48-M48))))</f>
        <v>9.7976580000000008E-2</v>
      </c>
      <c r="G48" s="78">
        <f t="shared" si="0"/>
        <v>9.7976580000000008E-2</v>
      </c>
      <c r="I48" s="62">
        <f t="shared" si="5"/>
        <v>10</v>
      </c>
      <c r="J48" s="62">
        <f t="shared" si="1"/>
        <v>15</v>
      </c>
      <c r="K48" s="63">
        <f t="shared" si="6"/>
        <v>9.7811999999999996E-2</v>
      </c>
      <c r="L48" s="80">
        <f t="shared" si="7"/>
        <v>0.10327199999999999</v>
      </c>
      <c r="M48" s="88">
        <f>HLOOKUP(I48,доходность_10_дней!$2:$3,2,0)</f>
        <v>9.7047599999999998E-2</v>
      </c>
      <c r="N48" s="88">
        <f>HLOOKUP(J48,доходность_10_дней!$2:$3,2,0)</f>
        <v>0.10324080000000002</v>
      </c>
      <c r="O48" s="87"/>
      <c r="P48" s="84"/>
      <c r="Q48" s="85"/>
    </row>
    <row r="49" spans="13:16" s="10" customFormat="1" x14ac:dyDescent="0.25">
      <c r="M49" s="81"/>
      <c r="P49" s="84"/>
    </row>
    <row r="50" spans="13:16" s="10" customFormat="1" x14ac:dyDescent="0.25">
      <c r="M50" s="81"/>
      <c r="P50" s="84"/>
    </row>
    <row r="51" spans="13:16" s="10" customFormat="1" x14ac:dyDescent="0.25">
      <c r="M51" s="81"/>
      <c r="P51" s="84"/>
    </row>
    <row r="52" spans="13:16" s="10" customFormat="1" x14ac:dyDescent="0.25">
      <c r="M52" s="81"/>
      <c r="P52" s="84"/>
    </row>
    <row r="53" spans="13:16" s="10" customFormat="1" x14ac:dyDescent="0.25">
      <c r="M53" s="81"/>
      <c r="P53" s="84"/>
    </row>
    <row r="54" spans="13:16" s="10" customFormat="1" x14ac:dyDescent="0.25">
      <c r="M54" s="81"/>
      <c r="P54" s="84"/>
    </row>
    <row r="55" spans="13:16" s="10" customFormat="1" x14ac:dyDescent="0.25">
      <c r="M55" s="81"/>
      <c r="P55" s="84"/>
    </row>
    <row r="56" spans="13:16" s="10" customFormat="1" x14ac:dyDescent="0.25">
      <c r="M56" s="81"/>
      <c r="P56" s="84"/>
    </row>
    <row r="57" spans="13:16" s="10" customFormat="1" x14ac:dyDescent="0.25">
      <c r="M57" s="81"/>
      <c r="P57" s="84"/>
    </row>
    <row r="58" spans="13:16" s="10" customFormat="1" x14ac:dyDescent="0.25">
      <c r="M58" s="81"/>
      <c r="P58" s="84"/>
    </row>
    <row r="59" spans="13:16" s="10" customFormat="1" x14ac:dyDescent="0.25">
      <c r="M59" s="81"/>
      <c r="P59" s="84"/>
    </row>
    <row r="60" spans="13:16" s="10" customFormat="1" x14ac:dyDescent="0.25">
      <c r="M60" s="81"/>
      <c r="P60" s="84"/>
    </row>
    <row r="61" spans="13:16" s="10" customFormat="1" x14ac:dyDescent="0.25">
      <c r="M61" s="81"/>
      <c r="P61" s="84"/>
    </row>
    <row r="62" spans="13:16" s="10" customFormat="1" x14ac:dyDescent="0.25">
      <c r="M62" s="81"/>
      <c r="P62" s="84"/>
    </row>
    <row r="63" spans="13:16" s="10" customFormat="1" x14ac:dyDescent="0.25">
      <c r="M63" s="81"/>
      <c r="P63" s="84"/>
    </row>
    <row r="64" spans="13:16" s="10" customFormat="1" x14ac:dyDescent="0.25">
      <c r="M64" s="81"/>
      <c r="P64" s="84"/>
    </row>
    <row r="65" spans="13:16" s="10" customFormat="1" x14ac:dyDescent="0.25">
      <c r="M65" s="81"/>
      <c r="P65" s="84"/>
    </row>
    <row r="66" spans="13:16" s="10" customFormat="1" x14ac:dyDescent="0.25">
      <c r="M66" s="81"/>
      <c r="P66" s="84"/>
    </row>
    <row r="67" spans="13:16" s="10" customFormat="1" x14ac:dyDescent="0.25">
      <c r="M67" s="81"/>
      <c r="P67" s="84"/>
    </row>
    <row r="68" spans="13:16" s="10" customFormat="1" x14ac:dyDescent="0.25">
      <c r="M68" s="81"/>
    </row>
    <row r="69" spans="13:16" s="10" customFormat="1" x14ac:dyDescent="0.25">
      <c r="M69" s="81"/>
    </row>
    <row r="70" spans="13:16" s="10" customFormat="1" x14ac:dyDescent="0.25">
      <c r="M70" s="81"/>
    </row>
    <row r="71" spans="13:16" s="10" customFormat="1" x14ac:dyDescent="0.25">
      <c r="M71" s="81"/>
    </row>
    <row r="72" spans="13:16" s="10" customFormat="1" x14ac:dyDescent="0.25">
      <c r="M72" s="81"/>
    </row>
    <row r="73" spans="13:16" s="10" customFormat="1" x14ac:dyDescent="0.25">
      <c r="M73" s="81"/>
    </row>
    <row r="74" spans="13:16" s="10" customFormat="1" x14ac:dyDescent="0.25">
      <c r="M74" s="81"/>
    </row>
    <row r="75" spans="13:16" s="10" customFormat="1" x14ac:dyDescent="0.25">
      <c r="M75" s="81"/>
    </row>
    <row r="76" spans="13:16" s="10" customFormat="1" x14ac:dyDescent="0.25">
      <c r="M76" s="81"/>
    </row>
    <row r="77" spans="13:16" s="10" customFormat="1" x14ac:dyDescent="0.25">
      <c r="M77" s="81"/>
    </row>
    <row r="78" spans="13:16" s="10" customFormat="1" x14ac:dyDescent="0.25">
      <c r="M78" s="81"/>
    </row>
    <row r="79" spans="13:16" s="10" customFormat="1" x14ac:dyDescent="0.25">
      <c r="M79" s="81"/>
    </row>
    <row r="80" spans="13:16" s="10" customFormat="1" x14ac:dyDescent="0.25">
      <c r="M80" s="81"/>
    </row>
    <row r="81" spans="13:13" s="10" customFormat="1" x14ac:dyDescent="0.25">
      <c r="M81" s="81"/>
    </row>
    <row r="82" spans="13:13" s="10" customFormat="1" x14ac:dyDescent="0.25">
      <c r="M82" s="81"/>
    </row>
    <row r="83" spans="13:13" s="10" customFormat="1" x14ac:dyDescent="0.25">
      <c r="M83" s="81"/>
    </row>
    <row r="84" spans="13:13" s="10" customFormat="1" x14ac:dyDescent="0.25">
      <c r="M84" s="81"/>
    </row>
    <row r="85" spans="13:13" s="10" customFormat="1" x14ac:dyDescent="0.25">
      <c r="M85" s="81"/>
    </row>
    <row r="86" spans="13:13" s="10" customFormat="1" x14ac:dyDescent="0.25">
      <c r="M86" s="81"/>
    </row>
    <row r="87" spans="13:13" s="10" customFormat="1" x14ac:dyDescent="0.25">
      <c r="M87" s="81"/>
    </row>
    <row r="88" spans="13:13" s="10" customFormat="1" x14ac:dyDescent="0.25">
      <c r="M88" s="81"/>
    </row>
    <row r="89" spans="13:13" s="10" customFormat="1" x14ac:dyDescent="0.25">
      <c r="M89" s="81"/>
    </row>
    <row r="90" spans="13:13" s="10" customFormat="1" x14ac:dyDescent="0.25">
      <c r="M90" s="81"/>
    </row>
    <row r="91" spans="13:13" s="10" customFormat="1" x14ac:dyDescent="0.25">
      <c r="M91" s="81"/>
    </row>
    <row r="92" spans="13:13" s="10" customFormat="1" x14ac:dyDescent="0.25">
      <c r="M92" s="81"/>
    </row>
    <row r="93" spans="13:13" s="10" customFormat="1" x14ac:dyDescent="0.25">
      <c r="M93" s="81"/>
    </row>
    <row r="94" spans="13:13" s="10" customFormat="1" x14ac:dyDescent="0.25">
      <c r="M94" s="81"/>
    </row>
    <row r="95" spans="13:13" s="10" customFormat="1" x14ac:dyDescent="0.25">
      <c r="M95" s="81"/>
    </row>
    <row r="96" spans="13:13" s="10" customFormat="1" x14ac:dyDescent="0.25">
      <c r="M96" s="81"/>
    </row>
    <row r="97" spans="13:13" s="10" customFormat="1" x14ac:dyDescent="0.25">
      <c r="M97" s="81"/>
    </row>
    <row r="98" spans="13:13" s="10" customFormat="1" x14ac:dyDescent="0.25">
      <c r="M98" s="81"/>
    </row>
    <row r="99" spans="13:13" s="10" customFormat="1" x14ac:dyDescent="0.25">
      <c r="M99" s="81"/>
    </row>
    <row r="100" spans="13:13" s="10" customFormat="1" x14ac:dyDescent="0.25">
      <c r="M100" s="81"/>
    </row>
    <row r="101" spans="13:13" s="10" customFormat="1" x14ac:dyDescent="0.25">
      <c r="M101" s="81"/>
    </row>
    <row r="102" spans="13:13" s="10" customFormat="1" x14ac:dyDescent="0.25">
      <c r="M102" s="81"/>
    </row>
    <row r="103" spans="13:13" s="10" customFormat="1" x14ac:dyDescent="0.25">
      <c r="M103" s="81"/>
    </row>
    <row r="104" spans="13:13" s="10" customFormat="1" x14ac:dyDescent="0.25">
      <c r="M104" s="81"/>
    </row>
    <row r="105" spans="13:13" s="10" customFormat="1" x14ac:dyDescent="0.25">
      <c r="M105" s="81"/>
    </row>
    <row r="106" spans="13:13" s="10" customFormat="1" x14ac:dyDescent="0.25">
      <c r="M106" s="81"/>
    </row>
    <row r="107" spans="13:13" s="10" customFormat="1" x14ac:dyDescent="0.25">
      <c r="M107" s="81"/>
    </row>
    <row r="108" spans="13:13" s="10" customFormat="1" x14ac:dyDescent="0.25">
      <c r="M108" s="81"/>
    </row>
    <row r="109" spans="13:13" s="10" customFormat="1" x14ac:dyDescent="0.25">
      <c r="M109" s="81"/>
    </row>
    <row r="110" spans="13:13" s="10" customFormat="1" x14ac:dyDescent="0.25">
      <c r="M110" s="81"/>
    </row>
    <row r="111" spans="13:13" s="10" customFormat="1" x14ac:dyDescent="0.25">
      <c r="M111" s="81"/>
    </row>
    <row r="112" spans="13:13" s="10" customFormat="1" x14ac:dyDescent="0.25">
      <c r="M112" s="81"/>
    </row>
    <row r="113" spans="13:13" s="10" customFormat="1" x14ac:dyDescent="0.25">
      <c r="M113" s="81"/>
    </row>
    <row r="114" spans="13:13" s="10" customFormat="1" x14ac:dyDescent="0.25">
      <c r="M114" s="81"/>
    </row>
    <row r="115" spans="13:13" s="10" customFormat="1" x14ac:dyDescent="0.25">
      <c r="M115" s="81"/>
    </row>
    <row r="116" spans="13:13" s="10" customFormat="1" x14ac:dyDescent="0.25">
      <c r="M116" s="81"/>
    </row>
    <row r="117" spans="13:13" s="10" customFormat="1" x14ac:dyDescent="0.25">
      <c r="M117" s="81"/>
    </row>
    <row r="118" spans="13:13" s="10" customFormat="1" x14ac:dyDescent="0.25">
      <c r="M118" s="81"/>
    </row>
    <row r="119" spans="13:13" s="10" customFormat="1" x14ac:dyDescent="0.25">
      <c r="M119" s="81"/>
    </row>
    <row r="120" spans="13:13" s="10" customFormat="1" x14ac:dyDescent="0.25">
      <c r="M120" s="81"/>
    </row>
    <row r="121" spans="13:13" s="10" customFormat="1" x14ac:dyDescent="0.25">
      <c r="M121" s="81"/>
    </row>
    <row r="122" spans="13:13" s="10" customFormat="1" x14ac:dyDescent="0.25">
      <c r="M122" s="81"/>
    </row>
    <row r="123" spans="13:13" s="10" customFormat="1" x14ac:dyDescent="0.25">
      <c r="M123" s="81"/>
    </row>
    <row r="124" spans="13:13" s="10" customFormat="1" x14ac:dyDescent="0.25">
      <c r="M124" s="81"/>
    </row>
    <row r="125" spans="13:13" s="10" customFormat="1" x14ac:dyDescent="0.25">
      <c r="M125" s="81"/>
    </row>
    <row r="126" spans="13:13" s="10" customFormat="1" x14ac:dyDescent="0.25">
      <c r="M126" s="81"/>
    </row>
    <row r="127" spans="13:13" s="10" customFormat="1" x14ac:dyDescent="0.25">
      <c r="M127" s="81"/>
    </row>
    <row r="128" spans="13:13" s="10" customFormat="1" x14ac:dyDescent="0.25">
      <c r="M128" s="81"/>
    </row>
    <row r="129" spans="13:13" s="10" customFormat="1" x14ac:dyDescent="0.25">
      <c r="M129" s="81"/>
    </row>
    <row r="130" spans="13:13" s="10" customFormat="1" x14ac:dyDescent="0.25">
      <c r="M130" s="81"/>
    </row>
    <row r="131" spans="13:13" s="10" customFormat="1" x14ac:dyDescent="0.25">
      <c r="M131" s="81"/>
    </row>
    <row r="132" spans="13:13" s="10" customFormat="1" x14ac:dyDescent="0.25">
      <c r="M132" s="81"/>
    </row>
    <row r="133" spans="13:13" s="10" customFormat="1" x14ac:dyDescent="0.25">
      <c r="M133" s="81"/>
    </row>
    <row r="134" spans="13:13" s="10" customFormat="1" x14ac:dyDescent="0.25">
      <c r="M134" s="81"/>
    </row>
    <row r="135" spans="13:13" s="10" customFormat="1" x14ac:dyDescent="0.25">
      <c r="M135" s="81"/>
    </row>
    <row r="136" spans="13:13" s="10" customFormat="1" x14ac:dyDescent="0.25">
      <c r="M136" s="81"/>
    </row>
    <row r="137" spans="13:13" s="10" customFormat="1" x14ac:dyDescent="0.25">
      <c r="M137" s="81"/>
    </row>
    <row r="138" spans="13:13" s="10" customFormat="1" x14ac:dyDescent="0.25">
      <c r="M138" s="81"/>
    </row>
    <row r="139" spans="13:13" s="10" customFormat="1" x14ac:dyDescent="0.25">
      <c r="M139" s="81"/>
    </row>
    <row r="140" spans="13:13" s="10" customFormat="1" x14ac:dyDescent="0.25">
      <c r="M140" s="81"/>
    </row>
    <row r="141" spans="13:13" s="10" customFormat="1" x14ac:dyDescent="0.25">
      <c r="M141" s="81"/>
    </row>
    <row r="142" spans="13:13" s="10" customFormat="1" x14ac:dyDescent="0.25">
      <c r="M142" s="81"/>
    </row>
    <row r="143" spans="13:13" s="10" customFormat="1" x14ac:dyDescent="0.25">
      <c r="M143" s="81"/>
    </row>
    <row r="144" spans="13:13" s="10" customFormat="1" x14ac:dyDescent="0.25">
      <c r="M144" s="81"/>
    </row>
    <row r="145" spans="13:13" s="10" customFormat="1" x14ac:dyDescent="0.25">
      <c r="M145" s="81"/>
    </row>
    <row r="146" spans="13:13" s="10" customFormat="1" x14ac:dyDescent="0.25">
      <c r="M146" s="81"/>
    </row>
    <row r="147" spans="13:13" s="10" customFormat="1" x14ac:dyDescent="0.25">
      <c r="M147" s="81"/>
    </row>
    <row r="148" spans="13:13" s="10" customFormat="1" x14ac:dyDescent="0.25">
      <c r="M148" s="81"/>
    </row>
    <row r="149" spans="13:13" s="10" customFormat="1" x14ac:dyDescent="0.25">
      <c r="M149" s="81"/>
    </row>
    <row r="150" spans="13:13" s="10" customFormat="1" x14ac:dyDescent="0.25">
      <c r="M150" s="81"/>
    </row>
    <row r="151" spans="13:13" s="10" customFormat="1" x14ac:dyDescent="0.25">
      <c r="M151" s="81"/>
    </row>
    <row r="152" spans="13:13" s="10" customFormat="1" x14ac:dyDescent="0.25">
      <c r="M152" s="81"/>
    </row>
    <row r="153" spans="13:13" s="10" customFormat="1" x14ac:dyDescent="0.25">
      <c r="M153" s="81"/>
    </row>
    <row r="154" spans="13:13" s="10" customFormat="1" x14ac:dyDescent="0.25">
      <c r="M154" s="81"/>
    </row>
    <row r="155" spans="13:13" s="10" customFormat="1" x14ac:dyDescent="0.25">
      <c r="M155" s="81"/>
    </row>
    <row r="156" spans="13:13" s="10" customFormat="1" x14ac:dyDescent="0.25">
      <c r="M156" s="81"/>
    </row>
    <row r="157" spans="13:13" s="10" customFormat="1" x14ac:dyDescent="0.25">
      <c r="M157" s="81"/>
    </row>
    <row r="158" spans="13:13" s="10" customFormat="1" x14ac:dyDescent="0.25">
      <c r="M158" s="81"/>
    </row>
    <row r="159" spans="13:13" s="10" customFormat="1" x14ac:dyDescent="0.25">
      <c r="M159" s="81"/>
    </row>
    <row r="160" spans="13:13" s="10" customFormat="1" x14ac:dyDescent="0.25">
      <c r="M160" s="81"/>
    </row>
    <row r="161" spans="13:13" s="10" customFormat="1" x14ac:dyDescent="0.25">
      <c r="M161" s="81"/>
    </row>
    <row r="162" spans="13:13" s="10" customFormat="1" x14ac:dyDescent="0.25">
      <c r="M162" s="81"/>
    </row>
    <row r="163" spans="13:13" s="10" customFormat="1" x14ac:dyDescent="0.25">
      <c r="M163" s="81"/>
    </row>
    <row r="164" spans="13:13" s="10" customFormat="1" x14ac:dyDescent="0.25">
      <c r="M164" s="81"/>
    </row>
    <row r="165" spans="13:13" s="10" customFormat="1" x14ac:dyDescent="0.25">
      <c r="M165" s="81"/>
    </row>
    <row r="166" spans="13:13" s="10" customFormat="1" x14ac:dyDescent="0.25">
      <c r="M166" s="81"/>
    </row>
    <row r="167" spans="13:13" s="10" customFormat="1" x14ac:dyDescent="0.25">
      <c r="M167" s="81"/>
    </row>
    <row r="168" spans="13:13" s="10" customFormat="1" x14ac:dyDescent="0.25">
      <c r="M168" s="81"/>
    </row>
    <row r="169" spans="13:13" s="10" customFormat="1" x14ac:dyDescent="0.25">
      <c r="M169" s="81"/>
    </row>
    <row r="170" spans="13:13" s="10" customFormat="1" x14ac:dyDescent="0.25">
      <c r="M170" s="81"/>
    </row>
    <row r="171" spans="13:13" s="10" customFormat="1" x14ac:dyDescent="0.25">
      <c r="M171" s="81"/>
    </row>
    <row r="172" spans="13:13" s="10" customFormat="1" x14ac:dyDescent="0.25">
      <c r="M172" s="81"/>
    </row>
    <row r="173" spans="13:13" s="10" customFormat="1" x14ac:dyDescent="0.25">
      <c r="M173" s="81"/>
    </row>
    <row r="174" spans="13:13" s="10" customFormat="1" x14ac:dyDescent="0.25">
      <c r="M174" s="81"/>
    </row>
    <row r="175" spans="13:13" s="10" customFormat="1" x14ac:dyDescent="0.25">
      <c r="M175" s="81"/>
    </row>
    <row r="176" spans="13:13" s="10" customFormat="1" x14ac:dyDescent="0.25">
      <c r="M176" s="81"/>
    </row>
    <row r="177" spans="13:13" s="10" customFormat="1" x14ac:dyDescent="0.25">
      <c r="M177" s="81"/>
    </row>
    <row r="178" spans="13:13" s="10" customFormat="1" x14ac:dyDescent="0.25">
      <c r="M178" s="81"/>
    </row>
    <row r="179" spans="13:13" s="10" customFormat="1" x14ac:dyDescent="0.25">
      <c r="M179" s="81"/>
    </row>
    <row r="180" spans="13:13" s="10" customFormat="1" x14ac:dyDescent="0.25">
      <c r="M180" s="81"/>
    </row>
    <row r="181" spans="13:13" s="10" customFormat="1" x14ac:dyDescent="0.25">
      <c r="M181" s="81"/>
    </row>
    <row r="182" spans="13:13" s="10" customFormat="1" x14ac:dyDescent="0.25">
      <c r="M182" s="81"/>
    </row>
    <row r="183" spans="13:13" s="10" customFormat="1" x14ac:dyDescent="0.25">
      <c r="M183" s="81"/>
    </row>
    <row r="184" spans="13:13" s="10" customFormat="1" x14ac:dyDescent="0.25">
      <c r="M184" s="81"/>
    </row>
    <row r="185" spans="13:13" s="10" customFormat="1" x14ac:dyDescent="0.25">
      <c r="M185" s="81"/>
    </row>
    <row r="186" spans="13:13" s="10" customFormat="1" x14ac:dyDescent="0.25">
      <c r="M186" s="81"/>
    </row>
    <row r="187" spans="13:13" s="10" customFormat="1" x14ac:dyDescent="0.25">
      <c r="M187" s="81"/>
    </row>
    <row r="188" spans="13:13" s="10" customFormat="1" x14ac:dyDescent="0.25">
      <c r="M188" s="81"/>
    </row>
    <row r="189" spans="13:13" s="10" customFormat="1" x14ac:dyDescent="0.25">
      <c r="M189" s="81"/>
    </row>
    <row r="190" spans="13:13" s="10" customFormat="1" x14ac:dyDescent="0.25">
      <c r="M190" s="81"/>
    </row>
    <row r="191" spans="13:13" s="10" customFormat="1" x14ac:dyDescent="0.25">
      <c r="M191" s="81"/>
    </row>
    <row r="192" spans="13:13" s="10" customFormat="1" x14ac:dyDescent="0.25">
      <c r="M192" s="81"/>
    </row>
    <row r="193" spans="13:13" s="10" customFormat="1" x14ac:dyDescent="0.25">
      <c r="M193" s="81"/>
    </row>
    <row r="194" spans="13:13" s="10" customFormat="1" x14ac:dyDescent="0.25">
      <c r="M194" s="81"/>
    </row>
    <row r="195" spans="13:13" s="10" customFormat="1" x14ac:dyDescent="0.25">
      <c r="M195" s="81"/>
    </row>
    <row r="196" spans="13:13" s="10" customFormat="1" x14ac:dyDescent="0.25">
      <c r="M196" s="81"/>
    </row>
    <row r="197" spans="13:13" s="10" customFormat="1" x14ac:dyDescent="0.25">
      <c r="M197" s="81"/>
    </row>
    <row r="198" spans="13:13" s="10" customFormat="1" x14ac:dyDescent="0.25">
      <c r="M198" s="81"/>
    </row>
    <row r="199" spans="13:13" s="10" customFormat="1" x14ac:dyDescent="0.25">
      <c r="M199" s="81"/>
    </row>
    <row r="200" spans="13:13" s="10" customFormat="1" x14ac:dyDescent="0.25">
      <c r="M200" s="81"/>
    </row>
    <row r="201" spans="13:13" s="10" customFormat="1" x14ac:dyDescent="0.25">
      <c r="M201" s="81"/>
    </row>
    <row r="202" spans="13:13" s="10" customFormat="1" x14ac:dyDescent="0.25">
      <c r="M202" s="81"/>
    </row>
    <row r="203" spans="13:13" s="10" customFormat="1" x14ac:dyDescent="0.25">
      <c r="M203" s="81"/>
    </row>
    <row r="204" spans="13:13" s="10" customFormat="1" x14ac:dyDescent="0.25">
      <c r="M204" s="81"/>
    </row>
    <row r="205" spans="13:13" s="10" customFormat="1" x14ac:dyDescent="0.25">
      <c r="M205" s="81"/>
    </row>
    <row r="206" spans="13:13" s="10" customFormat="1" x14ac:dyDescent="0.25">
      <c r="M206" s="81"/>
    </row>
    <row r="207" spans="13:13" s="10" customFormat="1" x14ac:dyDescent="0.25">
      <c r="M207" s="81"/>
    </row>
    <row r="208" spans="13:13" s="10" customFormat="1" x14ac:dyDescent="0.25">
      <c r="M208" s="81"/>
    </row>
    <row r="209" spans="13:13" s="10" customFormat="1" x14ac:dyDescent="0.25">
      <c r="M209" s="81"/>
    </row>
    <row r="210" spans="13:13" s="10" customFormat="1" x14ac:dyDescent="0.25">
      <c r="M210" s="81"/>
    </row>
    <row r="211" spans="13:13" s="10" customFormat="1" x14ac:dyDescent="0.25">
      <c r="M211" s="81"/>
    </row>
    <row r="212" spans="13:13" s="10" customFormat="1" x14ac:dyDescent="0.25">
      <c r="M212" s="81"/>
    </row>
    <row r="213" spans="13:13" s="10" customFormat="1" x14ac:dyDescent="0.25">
      <c r="M213" s="81"/>
    </row>
    <row r="214" spans="13:13" s="10" customFormat="1" x14ac:dyDescent="0.25">
      <c r="M214" s="81"/>
    </row>
    <row r="215" spans="13:13" s="10" customFormat="1" x14ac:dyDescent="0.25">
      <c r="M215" s="81"/>
    </row>
    <row r="216" spans="13:13" s="10" customFormat="1" x14ac:dyDescent="0.25">
      <c r="M216" s="81"/>
    </row>
    <row r="217" spans="13:13" s="10" customFormat="1" x14ac:dyDescent="0.25">
      <c r="M217" s="81"/>
    </row>
    <row r="218" spans="13:13" s="10" customFormat="1" x14ac:dyDescent="0.25">
      <c r="M218" s="81"/>
    </row>
    <row r="219" spans="13:13" s="10" customFormat="1" x14ac:dyDescent="0.25">
      <c r="M219" s="81"/>
    </row>
    <row r="220" spans="13:13" s="10" customFormat="1" x14ac:dyDescent="0.25">
      <c r="M220" s="81"/>
    </row>
    <row r="221" spans="13:13" s="10" customFormat="1" x14ac:dyDescent="0.25">
      <c r="M221" s="81"/>
    </row>
    <row r="222" spans="13:13" s="10" customFormat="1" x14ac:dyDescent="0.25">
      <c r="M222" s="81"/>
    </row>
    <row r="223" spans="13:13" s="10" customFormat="1" x14ac:dyDescent="0.25">
      <c r="M223" s="81"/>
    </row>
    <row r="224" spans="13:13" s="10" customFormat="1" x14ac:dyDescent="0.25">
      <c r="M224" s="81"/>
    </row>
    <row r="225" spans="13:13" s="10" customFormat="1" x14ac:dyDescent="0.25">
      <c r="M225" s="81"/>
    </row>
    <row r="226" spans="13:13" s="10" customFormat="1" x14ac:dyDescent="0.25">
      <c r="M226" s="81"/>
    </row>
    <row r="227" spans="13:13" s="10" customFormat="1" x14ac:dyDescent="0.25">
      <c r="M227" s="81"/>
    </row>
    <row r="228" spans="13:13" s="10" customFormat="1" x14ac:dyDescent="0.25">
      <c r="M228" s="81"/>
    </row>
    <row r="229" spans="13:13" s="10" customFormat="1" x14ac:dyDescent="0.25">
      <c r="M229" s="81"/>
    </row>
    <row r="230" spans="13:13" s="10" customFormat="1" x14ac:dyDescent="0.25">
      <c r="M230" s="81"/>
    </row>
    <row r="231" spans="13:13" s="10" customFormat="1" x14ac:dyDescent="0.25">
      <c r="M231" s="81"/>
    </row>
    <row r="232" spans="13:13" s="10" customFormat="1" x14ac:dyDescent="0.25">
      <c r="M232" s="81"/>
    </row>
    <row r="233" spans="13:13" s="10" customFormat="1" x14ac:dyDescent="0.25">
      <c r="M233" s="81"/>
    </row>
    <row r="234" spans="13:13" s="10" customFormat="1" x14ac:dyDescent="0.25">
      <c r="M234" s="81"/>
    </row>
    <row r="235" spans="13:13" s="10" customFormat="1" x14ac:dyDescent="0.25">
      <c r="M235" s="81"/>
    </row>
    <row r="236" spans="13:13" s="10" customFormat="1" x14ac:dyDescent="0.25">
      <c r="M236" s="81"/>
    </row>
    <row r="237" spans="13:13" s="10" customFormat="1" x14ac:dyDescent="0.25">
      <c r="M237" s="81"/>
    </row>
    <row r="238" spans="13:13" s="10" customFormat="1" x14ac:dyDescent="0.25">
      <c r="M238" s="81"/>
    </row>
    <row r="239" spans="13:13" s="10" customFormat="1" x14ac:dyDescent="0.25">
      <c r="M239" s="81"/>
    </row>
    <row r="240" spans="13:13" s="10" customFormat="1" x14ac:dyDescent="0.25">
      <c r="M240" s="81"/>
    </row>
    <row r="241" spans="13:13" s="10" customFormat="1" x14ac:dyDescent="0.25">
      <c r="M241" s="81"/>
    </row>
    <row r="242" spans="13:13" s="10" customFormat="1" x14ac:dyDescent="0.25">
      <c r="M242" s="81"/>
    </row>
    <row r="243" spans="13:13" s="10" customFormat="1" x14ac:dyDescent="0.25">
      <c r="M243" s="81"/>
    </row>
    <row r="244" spans="13:13" s="10" customFormat="1" x14ac:dyDescent="0.25">
      <c r="M244" s="81"/>
    </row>
    <row r="245" spans="13:13" s="10" customFormat="1" x14ac:dyDescent="0.25">
      <c r="M245" s="81"/>
    </row>
    <row r="246" spans="13:13" s="10" customFormat="1" x14ac:dyDescent="0.25">
      <c r="M246" s="81"/>
    </row>
    <row r="247" spans="13:13" s="10" customFormat="1" x14ac:dyDescent="0.25">
      <c r="M247" s="81"/>
    </row>
    <row r="248" spans="13:13" s="10" customFormat="1" x14ac:dyDescent="0.25">
      <c r="M248" s="81"/>
    </row>
    <row r="249" spans="13:13" s="10" customFormat="1" x14ac:dyDescent="0.25">
      <c r="M249" s="81"/>
    </row>
    <row r="250" spans="13:13" s="10" customFormat="1" x14ac:dyDescent="0.25">
      <c r="M250" s="81"/>
    </row>
    <row r="251" spans="13:13" s="10" customFormat="1" x14ac:dyDescent="0.25">
      <c r="M251" s="81"/>
    </row>
    <row r="252" spans="13:13" s="10" customFormat="1" x14ac:dyDescent="0.25">
      <c r="M252" s="81"/>
    </row>
    <row r="253" spans="13:13" s="10" customFormat="1" x14ac:dyDescent="0.25">
      <c r="M253" s="81"/>
    </row>
    <row r="254" spans="13:13" s="10" customFormat="1" x14ac:dyDescent="0.25">
      <c r="M254" s="81"/>
    </row>
    <row r="255" spans="13:13" s="10" customFormat="1" x14ac:dyDescent="0.25">
      <c r="M255" s="81"/>
    </row>
    <row r="256" spans="13:13" s="10" customFormat="1" x14ac:dyDescent="0.25">
      <c r="M256" s="81"/>
    </row>
    <row r="257" spans="13:13" s="10" customFormat="1" x14ac:dyDescent="0.25">
      <c r="M257" s="81"/>
    </row>
    <row r="258" spans="13:13" s="10" customFormat="1" x14ac:dyDescent="0.25">
      <c r="M258" s="81"/>
    </row>
    <row r="259" spans="13:13" s="10" customFormat="1" x14ac:dyDescent="0.25">
      <c r="M259" s="81"/>
    </row>
    <row r="260" spans="13:13" s="10" customFormat="1" x14ac:dyDescent="0.25">
      <c r="M260" s="81"/>
    </row>
    <row r="261" spans="13:13" s="10" customFormat="1" x14ac:dyDescent="0.25">
      <c r="M261" s="81"/>
    </row>
    <row r="262" spans="13:13" s="10" customFormat="1" x14ac:dyDescent="0.25">
      <c r="M262" s="81"/>
    </row>
    <row r="263" spans="13:13" s="10" customFormat="1" x14ac:dyDescent="0.25">
      <c r="M263" s="81"/>
    </row>
    <row r="264" spans="13:13" s="10" customFormat="1" x14ac:dyDescent="0.25">
      <c r="M264" s="81"/>
    </row>
    <row r="265" spans="13:13" s="10" customFormat="1" x14ac:dyDescent="0.25">
      <c r="M265" s="81"/>
    </row>
    <row r="266" spans="13:13" s="10" customFormat="1" x14ac:dyDescent="0.25">
      <c r="M266" s="81"/>
    </row>
    <row r="267" spans="13:13" s="10" customFormat="1" x14ac:dyDescent="0.25">
      <c r="M267" s="81"/>
    </row>
    <row r="268" spans="13:13" s="10" customFormat="1" x14ac:dyDescent="0.25">
      <c r="M268" s="81"/>
    </row>
    <row r="269" spans="13:13" s="10" customFormat="1" x14ac:dyDescent="0.25">
      <c r="M269" s="81"/>
    </row>
    <row r="270" spans="13:13" s="10" customFormat="1" x14ac:dyDescent="0.25">
      <c r="M270" s="81"/>
    </row>
    <row r="271" spans="13:13" s="10" customFormat="1" x14ac:dyDescent="0.25">
      <c r="M271" s="81"/>
    </row>
    <row r="272" spans="13:13" s="10" customFormat="1" x14ac:dyDescent="0.25">
      <c r="M272" s="81"/>
    </row>
    <row r="273" spans="13:13" s="10" customFormat="1" x14ac:dyDescent="0.25">
      <c r="M273" s="81"/>
    </row>
    <row r="274" spans="13:13" s="10" customFormat="1" x14ac:dyDescent="0.25">
      <c r="M274" s="81"/>
    </row>
    <row r="275" spans="13:13" s="10" customFormat="1" x14ac:dyDescent="0.25">
      <c r="M275" s="81"/>
    </row>
    <row r="276" spans="13:13" s="10" customFormat="1" x14ac:dyDescent="0.25">
      <c r="M276" s="81"/>
    </row>
    <row r="277" spans="13:13" s="10" customFormat="1" x14ac:dyDescent="0.25">
      <c r="M277" s="81"/>
    </row>
    <row r="278" spans="13:13" s="10" customFormat="1" x14ac:dyDescent="0.25">
      <c r="M278" s="81"/>
    </row>
    <row r="279" spans="13:13" s="10" customFormat="1" x14ac:dyDescent="0.25">
      <c r="M279" s="81"/>
    </row>
    <row r="280" spans="13:13" s="10" customFormat="1" x14ac:dyDescent="0.25">
      <c r="M280" s="81"/>
    </row>
    <row r="281" spans="13:13" s="10" customFormat="1" x14ac:dyDescent="0.25">
      <c r="M281" s="81"/>
    </row>
    <row r="282" spans="13:13" s="10" customFormat="1" x14ac:dyDescent="0.25">
      <c r="M282" s="81"/>
    </row>
    <row r="283" spans="13:13" s="10" customFormat="1" x14ac:dyDescent="0.25">
      <c r="M283" s="81"/>
    </row>
    <row r="284" spans="13:13" s="10" customFormat="1" x14ac:dyDescent="0.25">
      <c r="M284" s="81"/>
    </row>
    <row r="285" spans="13:13" s="10" customFormat="1" x14ac:dyDescent="0.25">
      <c r="M285" s="81"/>
    </row>
    <row r="286" spans="13:13" s="10" customFormat="1" x14ac:dyDescent="0.25">
      <c r="M286" s="81"/>
    </row>
    <row r="287" spans="13:13" s="10" customFormat="1" x14ac:dyDescent="0.25">
      <c r="M287" s="81"/>
    </row>
    <row r="288" spans="13:13" s="10" customFormat="1" x14ac:dyDescent="0.25">
      <c r="M288" s="81"/>
    </row>
    <row r="289" spans="13:13" s="10" customFormat="1" x14ac:dyDescent="0.25">
      <c r="M289" s="81"/>
    </row>
    <row r="290" spans="13:13" s="10" customFormat="1" x14ac:dyDescent="0.25">
      <c r="M290" s="81"/>
    </row>
    <row r="291" spans="13:13" s="10" customFormat="1" x14ac:dyDescent="0.25">
      <c r="M291" s="81"/>
    </row>
    <row r="292" spans="13:13" s="10" customFormat="1" x14ac:dyDescent="0.25">
      <c r="M292" s="81"/>
    </row>
    <row r="293" spans="13:13" s="10" customFormat="1" x14ac:dyDescent="0.25">
      <c r="M293" s="81"/>
    </row>
    <row r="294" spans="13:13" s="10" customFormat="1" x14ac:dyDescent="0.25">
      <c r="M294" s="81"/>
    </row>
    <row r="295" spans="13:13" s="10" customFormat="1" x14ac:dyDescent="0.25">
      <c r="M295" s="81"/>
    </row>
    <row r="296" spans="13:13" s="10" customFormat="1" x14ac:dyDescent="0.25">
      <c r="M296" s="81"/>
    </row>
    <row r="297" spans="13:13" s="10" customFormat="1" x14ac:dyDescent="0.25">
      <c r="M297" s="81"/>
    </row>
    <row r="298" spans="13:13" s="10" customFormat="1" x14ac:dyDescent="0.25">
      <c r="M298" s="81"/>
    </row>
    <row r="299" spans="13:13" s="10" customFormat="1" x14ac:dyDescent="0.25">
      <c r="M299" s="81"/>
    </row>
    <row r="300" spans="13:13" s="10" customFormat="1" x14ac:dyDescent="0.25">
      <c r="M300" s="81"/>
    </row>
    <row r="301" spans="13:13" s="10" customFormat="1" x14ac:dyDescent="0.25">
      <c r="M301" s="81"/>
    </row>
    <row r="302" spans="13:13" s="10" customFormat="1" x14ac:dyDescent="0.25">
      <c r="M302" s="81"/>
    </row>
    <row r="303" spans="13:13" s="10" customFormat="1" x14ac:dyDescent="0.25">
      <c r="M303" s="81"/>
    </row>
    <row r="304" spans="13:13" s="10" customFormat="1" x14ac:dyDescent="0.25">
      <c r="M304" s="81"/>
    </row>
    <row r="305" spans="13:13" s="10" customFormat="1" x14ac:dyDescent="0.25">
      <c r="M305" s="81"/>
    </row>
    <row r="306" spans="13:13" s="10" customFormat="1" x14ac:dyDescent="0.25">
      <c r="M306" s="81"/>
    </row>
    <row r="307" spans="13:13" s="10" customFormat="1" x14ac:dyDescent="0.25">
      <c r="M307" s="81"/>
    </row>
    <row r="308" spans="13:13" s="10" customFormat="1" x14ac:dyDescent="0.25">
      <c r="M308" s="81"/>
    </row>
    <row r="309" spans="13:13" s="10" customFormat="1" x14ac:dyDescent="0.25">
      <c r="M309" s="81"/>
    </row>
    <row r="310" spans="13:13" s="10" customFormat="1" x14ac:dyDescent="0.25">
      <c r="M310" s="81"/>
    </row>
    <row r="311" spans="13:13" s="10" customFormat="1" x14ac:dyDescent="0.25">
      <c r="M311" s="81"/>
    </row>
    <row r="312" spans="13:13" s="10" customFormat="1" x14ac:dyDescent="0.25">
      <c r="M312" s="81"/>
    </row>
    <row r="313" spans="13:13" s="10" customFormat="1" x14ac:dyDescent="0.25">
      <c r="M313" s="81"/>
    </row>
    <row r="314" spans="13:13" s="10" customFormat="1" x14ac:dyDescent="0.25">
      <c r="M314" s="81"/>
    </row>
    <row r="315" spans="13:13" s="10" customFormat="1" x14ac:dyDescent="0.25">
      <c r="M315" s="81"/>
    </row>
    <row r="316" spans="13:13" s="10" customFormat="1" x14ac:dyDescent="0.25">
      <c r="M316" s="81"/>
    </row>
    <row r="317" spans="13:13" s="10" customFormat="1" x14ac:dyDescent="0.25">
      <c r="M317" s="81"/>
    </row>
    <row r="318" spans="13:13" s="10" customFormat="1" x14ac:dyDescent="0.25">
      <c r="M318" s="81"/>
    </row>
    <row r="319" spans="13:13" s="10" customFormat="1" x14ac:dyDescent="0.25">
      <c r="M319" s="81"/>
    </row>
    <row r="320" spans="13:13" s="10" customFormat="1" x14ac:dyDescent="0.25">
      <c r="M320" s="81"/>
    </row>
    <row r="321" spans="13:13" s="10" customFormat="1" x14ac:dyDescent="0.25">
      <c r="M321" s="81"/>
    </row>
    <row r="322" spans="13:13" s="10" customFormat="1" x14ac:dyDescent="0.25">
      <c r="M322" s="81"/>
    </row>
    <row r="323" spans="13:13" s="10" customFormat="1" x14ac:dyDescent="0.25">
      <c r="M323" s="81"/>
    </row>
    <row r="324" spans="13:13" s="10" customFormat="1" x14ac:dyDescent="0.25">
      <c r="M324" s="81"/>
    </row>
    <row r="325" spans="13:13" s="10" customFormat="1" x14ac:dyDescent="0.25">
      <c r="M325" s="81"/>
    </row>
    <row r="326" spans="13:13" s="10" customFormat="1" x14ac:dyDescent="0.25">
      <c r="M326" s="81"/>
    </row>
    <row r="327" spans="13:13" s="10" customFormat="1" x14ac:dyDescent="0.25">
      <c r="M327" s="81"/>
    </row>
    <row r="328" spans="13:13" s="10" customFormat="1" x14ac:dyDescent="0.25">
      <c r="M328" s="81"/>
    </row>
    <row r="329" spans="13:13" s="10" customFormat="1" x14ac:dyDescent="0.25">
      <c r="M329" s="81"/>
    </row>
    <row r="330" spans="13:13" s="10" customFormat="1" x14ac:dyDescent="0.25">
      <c r="M330" s="81"/>
    </row>
    <row r="331" spans="13:13" s="10" customFormat="1" x14ac:dyDescent="0.25">
      <c r="M331" s="81"/>
    </row>
    <row r="332" spans="13:13" s="10" customFormat="1" x14ac:dyDescent="0.25">
      <c r="M332" s="81"/>
    </row>
    <row r="333" spans="13:13" s="10" customFormat="1" x14ac:dyDescent="0.25">
      <c r="M333" s="81"/>
    </row>
    <row r="334" spans="13:13" s="10" customFormat="1" x14ac:dyDescent="0.25">
      <c r="M334" s="81"/>
    </row>
    <row r="335" spans="13:13" s="10" customFormat="1" x14ac:dyDescent="0.25">
      <c r="M335" s="81"/>
    </row>
    <row r="336" spans="13:13" s="10" customFormat="1" x14ac:dyDescent="0.25">
      <c r="M336" s="81"/>
    </row>
    <row r="337" spans="13:13" s="10" customFormat="1" x14ac:dyDescent="0.25">
      <c r="M337" s="81"/>
    </row>
    <row r="338" spans="13:13" s="10" customFormat="1" x14ac:dyDescent="0.25">
      <c r="M338" s="81"/>
    </row>
    <row r="339" spans="13:13" s="10" customFormat="1" x14ac:dyDescent="0.25">
      <c r="M339" s="81"/>
    </row>
    <row r="340" spans="13:13" s="10" customFormat="1" x14ac:dyDescent="0.25">
      <c r="M340" s="81"/>
    </row>
    <row r="341" spans="13:13" s="10" customFormat="1" x14ac:dyDescent="0.25">
      <c r="M341" s="81"/>
    </row>
    <row r="342" spans="13:13" s="10" customFormat="1" x14ac:dyDescent="0.25">
      <c r="M342" s="81"/>
    </row>
    <row r="343" spans="13:13" s="10" customFormat="1" x14ac:dyDescent="0.25">
      <c r="M343" s="81"/>
    </row>
    <row r="344" spans="13:13" s="10" customFormat="1" x14ac:dyDescent="0.25">
      <c r="M344" s="81"/>
    </row>
    <row r="345" spans="13:13" s="10" customFormat="1" x14ac:dyDescent="0.25">
      <c r="M345" s="81"/>
    </row>
    <row r="346" spans="13:13" s="10" customFormat="1" x14ac:dyDescent="0.25">
      <c r="M346" s="81"/>
    </row>
    <row r="347" spans="13:13" s="10" customFormat="1" x14ac:dyDescent="0.25">
      <c r="M347" s="81"/>
    </row>
    <row r="348" spans="13:13" s="10" customFormat="1" x14ac:dyDescent="0.25">
      <c r="M348" s="81"/>
    </row>
    <row r="349" spans="13:13" s="10" customFormat="1" x14ac:dyDescent="0.25">
      <c r="M349" s="81"/>
    </row>
    <row r="350" spans="13:13" s="10" customFormat="1" x14ac:dyDescent="0.25">
      <c r="M350" s="81"/>
    </row>
    <row r="351" spans="13:13" s="10" customFormat="1" x14ac:dyDescent="0.25">
      <c r="M351" s="81"/>
    </row>
    <row r="352" spans="13:13" s="10" customFormat="1" x14ac:dyDescent="0.25">
      <c r="M352" s="81"/>
    </row>
    <row r="353" spans="13:13" s="10" customFormat="1" x14ac:dyDescent="0.25">
      <c r="M353" s="81"/>
    </row>
    <row r="354" spans="13:13" s="10" customFormat="1" x14ac:dyDescent="0.25">
      <c r="M354" s="81"/>
    </row>
    <row r="355" spans="13:13" s="10" customFormat="1" x14ac:dyDescent="0.25">
      <c r="M355" s="81"/>
    </row>
    <row r="356" spans="13:13" s="10" customFormat="1" x14ac:dyDescent="0.25">
      <c r="M356" s="81"/>
    </row>
    <row r="357" spans="13:13" s="10" customFormat="1" x14ac:dyDescent="0.25">
      <c r="M357" s="81"/>
    </row>
    <row r="358" spans="13:13" s="10" customFormat="1" x14ac:dyDescent="0.25">
      <c r="M358" s="81"/>
    </row>
    <row r="359" spans="13:13" s="10" customFormat="1" x14ac:dyDescent="0.25">
      <c r="M359" s="81"/>
    </row>
    <row r="360" spans="13:13" s="10" customFormat="1" x14ac:dyDescent="0.25">
      <c r="M360" s="81"/>
    </row>
    <row r="361" spans="13:13" s="10" customFormat="1" x14ac:dyDescent="0.25">
      <c r="M361" s="81"/>
    </row>
    <row r="362" spans="13:13" s="10" customFormat="1" x14ac:dyDescent="0.25">
      <c r="M362" s="81"/>
    </row>
    <row r="363" spans="13:13" s="10" customFormat="1" x14ac:dyDescent="0.25">
      <c r="M363" s="81"/>
    </row>
    <row r="364" spans="13:13" s="10" customFormat="1" x14ac:dyDescent="0.25">
      <c r="M364" s="81"/>
    </row>
    <row r="365" spans="13:13" s="10" customFormat="1" x14ac:dyDescent="0.25">
      <c r="M365" s="81"/>
    </row>
    <row r="366" spans="13:13" s="10" customFormat="1" x14ac:dyDescent="0.25">
      <c r="M366" s="81"/>
    </row>
    <row r="367" spans="13:13" s="10" customFormat="1" x14ac:dyDescent="0.25">
      <c r="M367" s="81"/>
    </row>
    <row r="368" spans="13:13" s="10" customFormat="1" x14ac:dyDescent="0.25">
      <c r="M368" s="81"/>
    </row>
    <row r="369" spans="13:13" s="10" customFormat="1" x14ac:dyDescent="0.25">
      <c r="M369" s="81"/>
    </row>
    <row r="370" spans="13:13" s="10" customFormat="1" x14ac:dyDescent="0.25">
      <c r="M370" s="81"/>
    </row>
    <row r="371" spans="13:13" s="10" customFormat="1" x14ac:dyDescent="0.25">
      <c r="M371" s="81"/>
    </row>
    <row r="372" spans="13:13" s="10" customFormat="1" x14ac:dyDescent="0.25">
      <c r="M372" s="81"/>
    </row>
    <row r="373" spans="13:13" s="10" customFormat="1" x14ac:dyDescent="0.25">
      <c r="M373" s="81"/>
    </row>
    <row r="374" spans="13:13" s="10" customFormat="1" x14ac:dyDescent="0.25">
      <c r="M374" s="81"/>
    </row>
    <row r="375" spans="13:13" s="10" customFormat="1" x14ac:dyDescent="0.25">
      <c r="M375" s="81"/>
    </row>
    <row r="376" spans="13:13" s="10" customFormat="1" x14ac:dyDescent="0.25">
      <c r="M376" s="81"/>
    </row>
    <row r="377" spans="13:13" s="10" customFormat="1" x14ac:dyDescent="0.25">
      <c r="M377" s="81"/>
    </row>
    <row r="378" spans="13:13" s="10" customFormat="1" x14ac:dyDescent="0.25">
      <c r="M378" s="81"/>
    </row>
    <row r="379" spans="13:13" s="10" customFormat="1" x14ac:dyDescent="0.25">
      <c r="M379" s="81"/>
    </row>
    <row r="380" spans="13:13" s="10" customFormat="1" x14ac:dyDescent="0.25">
      <c r="M380" s="81"/>
    </row>
    <row r="381" spans="13:13" s="10" customFormat="1" x14ac:dyDescent="0.25">
      <c r="M381" s="81"/>
    </row>
    <row r="382" spans="13:13" s="10" customFormat="1" x14ac:dyDescent="0.25">
      <c r="M382" s="81"/>
    </row>
    <row r="383" spans="13:13" s="10" customFormat="1" x14ac:dyDescent="0.25">
      <c r="M383" s="81"/>
    </row>
    <row r="384" spans="13:13" s="10" customFormat="1" x14ac:dyDescent="0.25">
      <c r="M384" s="81"/>
    </row>
    <row r="385" spans="13:13" s="10" customFormat="1" x14ac:dyDescent="0.25">
      <c r="M385" s="81"/>
    </row>
    <row r="386" spans="13:13" s="10" customFormat="1" x14ac:dyDescent="0.25">
      <c r="M386" s="81"/>
    </row>
    <row r="387" spans="13:13" s="10" customFormat="1" x14ac:dyDescent="0.25">
      <c r="M387" s="81"/>
    </row>
    <row r="388" spans="13:13" s="10" customFormat="1" x14ac:dyDescent="0.25">
      <c r="M388" s="81"/>
    </row>
    <row r="389" spans="13:13" s="10" customFormat="1" x14ac:dyDescent="0.25">
      <c r="M389" s="81"/>
    </row>
    <row r="390" spans="13:13" s="10" customFormat="1" x14ac:dyDescent="0.25">
      <c r="M390" s="81"/>
    </row>
    <row r="391" spans="13:13" s="10" customFormat="1" x14ac:dyDescent="0.25">
      <c r="M391" s="81"/>
    </row>
    <row r="392" spans="13:13" s="10" customFormat="1" x14ac:dyDescent="0.25">
      <c r="M392" s="81"/>
    </row>
    <row r="393" spans="13:13" s="10" customFormat="1" x14ac:dyDescent="0.25">
      <c r="M393" s="81"/>
    </row>
    <row r="394" spans="13:13" s="10" customFormat="1" x14ac:dyDescent="0.25">
      <c r="M394" s="81"/>
    </row>
    <row r="395" spans="13:13" s="10" customFormat="1" x14ac:dyDescent="0.25">
      <c r="M395" s="81"/>
    </row>
    <row r="396" spans="13:13" s="10" customFormat="1" x14ac:dyDescent="0.25">
      <c r="M396" s="81"/>
    </row>
    <row r="397" spans="13:13" s="10" customFormat="1" x14ac:dyDescent="0.25">
      <c r="M397" s="81"/>
    </row>
    <row r="398" spans="13:13" s="10" customFormat="1" x14ac:dyDescent="0.25">
      <c r="M398" s="81"/>
    </row>
    <row r="399" spans="13:13" s="10" customFormat="1" x14ac:dyDescent="0.25">
      <c r="M399" s="81"/>
    </row>
    <row r="400" spans="13:13" s="10" customFormat="1" x14ac:dyDescent="0.25">
      <c r="M400" s="81"/>
    </row>
    <row r="401" spans="13:13" s="10" customFormat="1" x14ac:dyDescent="0.25">
      <c r="M401" s="81"/>
    </row>
    <row r="402" spans="13:13" s="10" customFormat="1" x14ac:dyDescent="0.25">
      <c r="M402" s="81"/>
    </row>
    <row r="403" spans="13:13" s="10" customFormat="1" x14ac:dyDescent="0.25">
      <c r="M403" s="81"/>
    </row>
    <row r="404" spans="13:13" s="10" customFormat="1" x14ac:dyDescent="0.25">
      <c r="M404" s="81"/>
    </row>
    <row r="405" spans="13:13" s="10" customFormat="1" x14ac:dyDescent="0.25">
      <c r="M405" s="81"/>
    </row>
    <row r="406" spans="13:13" s="10" customFormat="1" x14ac:dyDescent="0.25">
      <c r="M406" s="81"/>
    </row>
    <row r="407" spans="13:13" s="10" customFormat="1" x14ac:dyDescent="0.25">
      <c r="M407" s="81"/>
    </row>
    <row r="408" spans="13:13" s="10" customFormat="1" x14ac:dyDescent="0.25">
      <c r="M408" s="81"/>
    </row>
    <row r="409" spans="13:13" s="10" customFormat="1" x14ac:dyDescent="0.25">
      <c r="M409" s="81"/>
    </row>
    <row r="410" spans="13:13" s="10" customFormat="1" x14ac:dyDescent="0.25">
      <c r="M410" s="81"/>
    </row>
    <row r="411" spans="13:13" s="10" customFormat="1" x14ac:dyDescent="0.25">
      <c r="M411" s="81"/>
    </row>
    <row r="412" spans="13:13" s="10" customFormat="1" x14ac:dyDescent="0.25">
      <c r="M412" s="81"/>
    </row>
    <row r="413" spans="13:13" s="10" customFormat="1" x14ac:dyDescent="0.25">
      <c r="M413" s="81"/>
    </row>
    <row r="414" spans="13:13" s="10" customFormat="1" x14ac:dyDescent="0.25">
      <c r="M414" s="81"/>
    </row>
    <row r="415" spans="13:13" s="10" customFormat="1" x14ac:dyDescent="0.25">
      <c r="M415" s="81"/>
    </row>
    <row r="416" spans="13:13" s="10" customFormat="1" x14ac:dyDescent="0.25">
      <c r="M416" s="81"/>
    </row>
    <row r="417" spans="13:13" s="10" customFormat="1" x14ac:dyDescent="0.25">
      <c r="M417" s="81"/>
    </row>
    <row r="418" spans="13:13" s="10" customFormat="1" x14ac:dyDescent="0.25">
      <c r="M418" s="81"/>
    </row>
    <row r="419" spans="13:13" s="10" customFormat="1" x14ac:dyDescent="0.25">
      <c r="M419" s="81"/>
    </row>
    <row r="420" spans="13:13" s="10" customFormat="1" x14ac:dyDescent="0.25">
      <c r="M420" s="81"/>
    </row>
    <row r="421" spans="13:13" s="10" customFormat="1" x14ac:dyDescent="0.25">
      <c r="M421" s="81"/>
    </row>
    <row r="422" spans="13:13" s="10" customFormat="1" x14ac:dyDescent="0.25">
      <c r="M422" s="81"/>
    </row>
    <row r="423" spans="13:13" s="10" customFormat="1" x14ac:dyDescent="0.25">
      <c r="M423" s="81"/>
    </row>
    <row r="424" spans="13:13" s="10" customFormat="1" x14ac:dyDescent="0.25">
      <c r="M424" s="81"/>
    </row>
    <row r="425" spans="13:13" s="10" customFormat="1" x14ac:dyDescent="0.25">
      <c r="M425" s="81"/>
    </row>
    <row r="426" spans="13:13" s="10" customFormat="1" x14ac:dyDescent="0.25">
      <c r="M426" s="81"/>
    </row>
    <row r="427" spans="13:13" s="10" customFormat="1" x14ac:dyDescent="0.25">
      <c r="M427" s="81"/>
    </row>
    <row r="428" spans="13:13" s="10" customFormat="1" x14ac:dyDescent="0.25">
      <c r="M428" s="81"/>
    </row>
    <row r="429" spans="13:13" s="10" customFormat="1" x14ac:dyDescent="0.25">
      <c r="M429" s="81"/>
    </row>
    <row r="430" spans="13:13" s="10" customFormat="1" x14ac:dyDescent="0.25">
      <c r="M430" s="81"/>
    </row>
    <row r="431" spans="13:13" s="10" customFormat="1" x14ac:dyDescent="0.25">
      <c r="M431" s="81"/>
    </row>
    <row r="432" spans="13:13" s="10" customFormat="1" x14ac:dyDescent="0.25">
      <c r="M432" s="81"/>
    </row>
    <row r="433" spans="13:13" s="10" customFormat="1" x14ac:dyDescent="0.25">
      <c r="M433" s="81"/>
    </row>
    <row r="434" spans="13:13" s="10" customFormat="1" x14ac:dyDescent="0.25">
      <c r="M434" s="81"/>
    </row>
    <row r="435" spans="13:13" s="10" customFormat="1" x14ac:dyDescent="0.25">
      <c r="M435" s="81"/>
    </row>
    <row r="436" spans="13:13" s="10" customFormat="1" x14ac:dyDescent="0.25">
      <c r="M436" s="81"/>
    </row>
    <row r="437" spans="13:13" s="10" customFormat="1" x14ac:dyDescent="0.25">
      <c r="M437" s="81"/>
    </row>
    <row r="438" spans="13:13" s="10" customFormat="1" x14ac:dyDescent="0.25">
      <c r="M438" s="81"/>
    </row>
    <row r="439" spans="13:13" s="10" customFormat="1" x14ac:dyDescent="0.25">
      <c r="M439" s="81"/>
    </row>
    <row r="440" spans="13:13" s="10" customFormat="1" x14ac:dyDescent="0.25">
      <c r="M440" s="81"/>
    </row>
    <row r="441" spans="13:13" s="10" customFormat="1" x14ac:dyDescent="0.25">
      <c r="M441" s="81"/>
    </row>
    <row r="442" spans="13:13" s="10" customFormat="1" x14ac:dyDescent="0.25">
      <c r="M442" s="81"/>
    </row>
    <row r="443" spans="13:13" s="10" customFormat="1" x14ac:dyDescent="0.25">
      <c r="M443" s="81"/>
    </row>
    <row r="444" spans="13:13" s="10" customFormat="1" x14ac:dyDescent="0.25">
      <c r="M444" s="81"/>
    </row>
    <row r="445" spans="13:13" s="10" customFormat="1" x14ac:dyDescent="0.25">
      <c r="M445" s="81"/>
    </row>
    <row r="446" spans="13:13" s="10" customFormat="1" x14ac:dyDescent="0.25">
      <c r="M446" s="81"/>
    </row>
    <row r="447" spans="13:13" s="10" customFormat="1" x14ac:dyDescent="0.25">
      <c r="M447" s="81"/>
    </row>
    <row r="448" spans="13:13" s="10" customFormat="1" x14ac:dyDescent="0.25">
      <c r="M448" s="81"/>
    </row>
    <row r="449" spans="13:13" s="10" customFormat="1" x14ac:dyDescent="0.25">
      <c r="M449" s="81"/>
    </row>
    <row r="450" spans="13:13" s="10" customFormat="1" x14ac:dyDescent="0.25">
      <c r="M450" s="81"/>
    </row>
    <row r="451" spans="13:13" s="10" customFormat="1" x14ac:dyDescent="0.25">
      <c r="M451" s="81"/>
    </row>
    <row r="452" spans="13:13" s="10" customFormat="1" x14ac:dyDescent="0.25">
      <c r="M452" s="81"/>
    </row>
    <row r="453" spans="13:13" s="10" customFormat="1" x14ac:dyDescent="0.25">
      <c r="M453" s="81"/>
    </row>
    <row r="454" spans="13:13" s="10" customFormat="1" x14ac:dyDescent="0.25">
      <c r="M454" s="81"/>
    </row>
    <row r="455" spans="13:13" s="10" customFormat="1" x14ac:dyDescent="0.25">
      <c r="M455" s="81"/>
    </row>
    <row r="456" spans="13:13" s="10" customFormat="1" x14ac:dyDescent="0.25">
      <c r="M456" s="81"/>
    </row>
    <row r="457" spans="13:13" s="10" customFormat="1" x14ac:dyDescent="0.25">
      <c r="M457" s="81"/>
    </row>
    <row r="458" spans="13:13" s="10" customFormat="1" x14ac:dyDescent="0.25">
      <c r="M458" s="81"/>
    </row>
    <row r="459" spans="13:13" s="10" customFormat="1" x14ac:dyDescent="0.25">
      <c r="M459" s="81"/>
    </row>
    <row r="460" spans="13:13" s="10" customFormat="1" x14ac:dyDescent="0.25">
      <c r="M460" s="81"/>
    </row>
    <row r="461" spans="13:13" s="10" customFormat="1" x14ac:dyDescent="0.25">
      <c r="M461" s="81"/>
    </row>
    <row r="462" spans="13:13" s="10" customFormat="1" x14ac:dyDescent="0.25">
      <c r="M462" s="81"/>
    </row>
    <row r="463" spans="13:13" s="10" customFormat="1" x14ac:dyDescent="0.25">
      <c r="M463" s="81"/>
    </row>
    <row r="464" spans="13:13" s="10" customFormat="1" x14ac:dyDescent="0.25">
      <c r="M464" s="81"/>
    </row>
    <row r="465" spans="13:13" s="10" customFormat="1" x14ac:dyDescent="0.25">
      <c r="M465" s="81"/>
    </row>
    <row r="466" spans="13:13" s="10" customFormat="1" x14ac:dyDescent="0.25">
      <c r="M466" s="81"/>
    </row>
    <row r="467" spans="13:13" s="10" customFormat="1" x14ac:dyDescent="0.25">
      <c r="M467" s="81"/>
    </row>
    <row r="468" spans="13:13" s="10" customFormat="1" x14ac:dyDescent="0.25">
      <c r="M468" s="81"/>
    </row>
    <row r="469" spans="13:13" s="10" customFormat="1" x14ac:dyDescent="0.25">
      <c r="M469" s="81"/>
    </row>
    <row r="470" spans="13:13" s="10" customFormat="1" x14ac:dyDescent="0.25">
      <c r="M470" s="81"/>
    </row>
    <row r="471" spans="13:13" s="10" customFormat="1" x14ac:dyDescent="0.25">
      <c r="M471" s="81"/>
    </row>
    <row r="472" spans="13:13" s="10" customFormat="1" x14ac:dyDescent="0.25">
      <c r="M472" s="81"/>
    </row>
    <row r="473" spans="13:13" s="10" customFormat="1" x14ac:dyDescent="0.25">
      <c r="M473" s="81"/>
    </row>
    <row r="474" spans="13:13" s="10" customFormat="1" x14ac:dyDescent="0.25">
      <c r="M474" s="81"/>
    </row>
    <row r="475" spans="13:13" s="10" customFormat="1" x14ac:dyDescent="0.25">
      <c r="M475" s="81"/>
    </row>
    <row r="476" spans="13:13" s="10" customFormat="1" x14ac:dyDescent="0.25">
      <c r="M476" s="81"/>
    </row>
    <row r="477" spans="13:13" s="10" customFormat="1" x14ac:dyDescent="0.25">
      <c r="M477" s="81"/>
    </row>
    <row r="478" spans="13:13" s="10" customFormat="1" x14ac:dyDescent="0.25">
      <c r="M478" s="81"/>
    </row>
    <row r="479" spans="13:13" s="10" customFormat="1" x14ac:dyDescent="0.25">
      <c r="M479" s="81"/>
    </row>
    <row r="480" spans="13:13" s="10" customFormat="1" x14ac:dyDescent="0.25">
      <c r="M480" s="81"/>
    </row>
    <row r="481" spans="13:13" s="10" customFormat="1" x14ac:dyDescent="0.25">
      <c r="M481" s="81"/>
    </row>
    <row r="482" spans="13:13" s="10" customFormat="1" x14ac:dyDescent="0.25">
      <c r="M482" s="81"/>
    </row>
    <row r="483" spans="13:13" s="10" customFormat="1" x14ac:dyDescent="0.25">
      <c r="M483" s="81"/>
    </row>
    <row r="484" spans="13:13" s="10" customFormat="1" x14ac:dyDescent="0.25">
      <c r="M484" s="81"/>
    </row>
    <row r="485" spans="13:13" s="10" customFormat="1" x14ac:dyDescent="0.25">
      <c r="M485" s="81"/>
    </row>
    <row r="486" spans="13:13" s="10" customFormat="1" x14ac:dyDescent="0.25">
      <c r="M486" s="81"/>
    </row>
    <row r="487" spans="13:13" s="10" customFormat="1" x14ac:dyDescent="0.25">
      <c r="M487" s="81"/>
    </row>
    <row r="488" spans="13:13" s="10" customFormat="1" x14ac:dyDescent="0.25">
      <c r="M488" s="81"/>
    </row>
    <row r="489" spans="13:13" s="10" customFormat="1" x14ac:dyDescent="0.25">
      <c r="M489" s="81"/>
    </row>
    <row r="490" spans="13:13" s="10" customFormat="1" x14ac:dyDescent="0.25">
      <c r="M490" s="81"/>
    </row>
    <row r="491" spans="13:13" s="10" customFormat="1" x14ac:dyDescent="0.25">
      <c r="M491" s="81"/>
    </row>
    <row r="492" spans="13:13" s="10" customFormat="1" x14ac:dyDescent="0.25">
      <c r="M492" s="81"/>
    </row>
    <row r="493" spans="13:13" s="10" customFormat="1" x14ac:dyDescent="0.25">
      <c r="M493" s="81"/>
    </row>
    <row r="494" spans="13:13" s="10" customFormat="1" x14ac:dyDescent="0.25">
      <c r="M494" s="81"/>
    </row>
    <row r="495" spans="13:13" s="10" customFormat="1" x14ac:dyDescent="0.25">
      <c r="M495" s="81"/>
    </row>
    <row r="496" spans="13:13" s="10" customFormat="1" x14ac:dyDescent="0.25">
      <c r="M496" s="81"/>
    </row>
    <row r="497" spans="13:13" s="10" customFormat="1" x14ac:dyDescent="0.25">
      <c r="M497" s="81"/>
    </row>
    <row r="498" spans="13:13" s="10" customFormat="1" x14ac:dyDescent="0.25">
      <c r="M498" s="81"/>
    </row>
    <row r="499" spans="13:13" s="10" customFormat="1" x14ac:dyDescent="0.25">
      <c r="M499" s="81"/>
    </row>
    <row r="500" spans="13:13" s="10" customFormat="1" x14ac:dyDescent="0.25">
      <c r="M500" s="81"/>
    </row>
    <row r="501" spans="13:13" s="10" customFormat="1" x14ac:dyDescent="0.25">
      <c r="M501" s="81"/>
    </row>
    <row r="502" spans="13:13" s="10" customFormat="1" x14ac:dyDescent="0.25">
      <c r="M502" s="81"/>
    </row>
    <row r="503" spans="13:13" s="10" customFormat="1" x14ac:dyDescent="0.25">
      <c r="M503" s="81"/>
    </row>
    <row r="504" spans="13:13" s="10" customFormat="1" x14ac:dyDescent="0.25">
      <c r="M504" s="81"/>
    </row>
    <row r="505" spans="13:13" s="10" customFormat="1" x14ac:dyDescent="0.25">
      <c r="M505" s="81"/>
    </row>
    <row r="506" spans="13:13" s="10" customFormat="1" x14ac:dyDescent="0.25">
      <c r="M506" s="81"/>
    </row>
    <row r="507" spans="13:13" s="10" customFormat="1" x14ac:dyDescent="0.25">
      <c r="M507" s="81"/>
    </row>
    <row r="508" spans="13:13" s="10" customFormat="1" x14ac:dyDescent="0.25">
      <c r="M508" s="81"/>
    </row>
    <row r="509" spans="13:13" s="10" customFormat="1" x14ac:dyDescent="0.25">
      <c r="M509" s="81"/>
    </row>
    <row r="510" spans="13:13" s="10" customFormat="1" x14ac:dyDescent="0.25">
      <c r="M510" s="81"/>
    </row>
    <row r="511" spans="13:13" s="10" customFormat="1" x14ac:dyDescent="0.25">
      <c r="M511" s="81"/>
    </row>
    <row r="512" spans="13:13" s="10" customFormat="1" x14ac:dyDescent="0.25">
      <c r="M512" s="81"/>
    </row>
    <row r="513" spans="13:13" s="10" customFormat="1" x14ac:dyDescent="0.25">
      <c r="M513" s="81"/>
    </row>
    <row r="514" spans="13:13" s="10" customFormat="1" x14ac:dyDescent="0.25">
      <c r="M514" s="81"/>
    </row>
    <row r="515" spans="13:13" s="10" customFormat="1" x14ac:dyDescent="0.25">
      <c r="M515" s="81"/>
    </row>
    <row r="516" spans="13:13" s="10" customFormat="1" x14ac:dyDescent="0.25">
      <c r="M516" s="81"/>
    </row>
    <row r="517" spans="13:13" s="10" customFormat="1" x14ac:dyDescent="0.25">
      <c r="M517" s="81"/>
    </row>
    <row r="518" spans="13:13" s="10" customFormat="1" x14ac:dyDescent="0.25">
      <c r="M518" s="81"/>
    </row>
    <row r="519" spans="13:13" s="10" customFormat="1" x14ac:dyDescent="0.25">
      <c r="M519" s="81"/>
    </row>
    <row r="520" spans="13:13" s="10" customFormat="1" x14ac:dyDescent="0.25">
      <c r="M520" s="81"/>
    </row>
    <row r="521" spans="13:13" s="10" customFormat="1" x14ac:dyDescent="0.25">
      <c r="M521" s="81"/>
    </row>
    <row r="522" spans="13:13" s="10" customFormat="1" x14ac:dyDescent="0.25">
      <c r="M522" s="81"/>
    </row>
    <row r="523" spans="13:13" s="10" customFormat="1" x14ac:dyDescent="0.25">
      <c r="M523" s="81"/>
    </row>
    <row r="524" spans="13:13" s="10" customFormat="1" x14ac:dyDescent="0.25">
      <c r="M524" s="81"/>
    </row>
    <row r="525" spans="13:13" s="10" customFormat="1" x14ac:dyDescent="0.25">
      <c r="M525" s="81"/>
    </row>
    <row r="526" spans="13:13" s="10" customFormat="1" x14ac:dyDescent="0.25">
      <c r="M526" s="81"/>
    </row>
    <row r="527" spans="13:13" s="10" customFormat="1" x14ac:dyDescent="0.25">
      <c r="M527" s="81"/>
    </row>
    <row r="528" spans="13:13" s="10" customFormat="1" x14ac:dyDescent="0.25">
      <c r="M528" s="81"/>
    </row>
    <row r="529" spans="13:13" s="10" customFormat="1" x14ac:dyDescent="0.25">
      <c r="M529" s="81"/>
    </row>
    <row r="530" spans="13:13" s="10" customFormat="1" x14ac:dyDescent="0.25">
      <c r="M530" s="81"/>
    </row>
    <row r="531" spans="13:13" s="10" customFormat="1" x14ac:dyDescent="0.25">
      <c r="M531" s="81"/>
    </row>
    <row r="532" spans="13:13" s="10" customFormat="1" x14ac:dyDescent="0.25">
      <c r="M532" s="81"/>
    </row>
    <row r="533" spans="13:13" s="10" customFormat="1" x14ac:dyDescent="0.25">
      <c r="M533" s="81"/>
    </row>
    <row r="534" spans="13:13" s="10" customFormat="1" x14ac:dyDescent="0.25">
      <c r="M534" s="81"/>
    </row>
    <row r="535" spans="13:13" s="10" customFormat="1" x14ac:dyDescent="0.25">
      <c r="M535" s="81"/>
    </row>
    <row r="536" spans="13:13" s="10" customFormat="1" x14ac:dyDescent="0.25">
      <c r="M536" s="81"/>
    </row>
    <row r="537" spans="13:13" s="10" customFormat="1" x14ac:dyDescent="0.25">
      <c r="M537" s="81"/>
    </row>
    <row r="538" spans="13:13" s="10" customFormat="1" x14ac:dyDescent="0.25">
      <c r="M538" s="81"/>
    </row>
    <row r="539" spans="13:13" s="10" customFormat="1" x14ac:dyDescent="0.25">
      <c r="M539" s="81"/>
    </row>
    <row r="540" spans="13:13" s="10" customFormat="1" x14ac:dyDescent="0.25">
      <c r="M540" s="81"/>
    </row>
    <row r="541" spans="13:13" s="10" customFormat="1" x14ac:dyDescent="0.25">
      <c r="M541" s="81"/>
    </row>
    <row r="542" spans="13:13" s="10" customFormat="1" x14ac:dyDescent="0.25">
      <c r="M542" s="81"/>
    </row>
    <row r="543" spans="13:13" s="10" customFormat="1" x14ac:dyDescent="0.25">
      <c r="M543" s="81"/>
    </row>
    <row r="544" spans="13:13" s="10" customFormat="1" x14ac:dyDescent="0.25">
      <c r="M544" s="81"/>
    </row>
    <row r="545" spans="13:13" s="10" customFormat="1" x14ac:dyDescent="0.25">
      <c r="M545" s="81"/>
    </row>
    <row r="546" spans="13:13" s="10" customFormat="1" x14ac:dyDescent="0.25">
      <c r="M546" s="81"/>
    </row>
    <row r="547" spans="13:13" s="10" customFormat="1" x14ac:dyDescent="0.25">
      <c r="M547" s="81"/>
    </row>
    <row r="548" spans="13:13" s="10" customFormat="1" x14ac:dyDescent="0.25">
      <c r="M548" s="81"/>
    </row>
    <row r="549" spans="13:13" s="10" customFormat="1" x14ac:dyDescent="0.25">
      <c r="M549" s="81"/>
    </row>
    <row r="550" spans="13:13" s="10" customFormat="1" x14ac:dyDescent="0.25">
      <c r="M550" s="81"/>
    </row>
    <row r="551" spans="13:13" s="10" customFormat="1" x14ac:dyDescent="0.25">
      <c r="M551" s="81"/>
    </row>
    <row r="552" spans="13:13" s="10" customFormat="1" x14ac:dyDescent="0.25">
      <c r="M552" s="81"/>
    </row>
    <row r="553" spans="13:13" s="10" customFormat="1" x14ac:dyDescent="0.25">
      <c r="M553" s="81"/>
    </row>
    <row r="554" spans="13:13" s="10" customFormat="1" x14ac:dyDescent="0.25">
      <c r="M554" s="81"/>
    </row>
    <row r="555" spans="13:13" s="10" customFormat="1" x14ac:dyDescent="0.25">
      <c r="M555" s="81"/>
    </row>
    <row r="556" spans="13:13" s="10" customFormat="1" x14ac:dyDescent="0.25">
      <c r="M556" s="81"/>
    </row>
    <row r="557" spans="13:13" s="10" customFormat="1" x14ac:dyDescent="0.25">
      <c r="M557" s="81"/>
    </row>
    <row r="558" spans="13:13" s="10" customFormat="1" x14ac:dyDescent="0.25">
      <c r="M558" s="81"/>
    </row>
    <row r="559" spans="13:13" s="10" customFormat="1" x14ac:dyDescent="0.25">
      <c r="M559" s="81"/>
    </row>
    <row r="560" spans="13:13" s="10" customFormat="1" x14ac:dyDescent="0.25">
      <c r="M560" s="81"/>
    </row>
    <row r="561" spans="13:13" s="10" customFormat="1" x14ac:dyDescent="0.25">
      <c r="M561" s="81"/>
    </row>
    <row r="562" spans="13:13" s="10" customFormat="1" x14ac:dyDescent="0.25">
      <c r="M562" s="81"/>
    </row>
    <row r="563" spans="13:13" s="10" customFormat="1" x14ac:dyDescent="0.25">
      <c r="M563" s="81"/>
    </row>
    <row r="564" spans="13:13" s="10" customFormat="1" x14ac:dyDescent="0.25">
      <c r="M564" s="81"/>
    </row>
    <row r="565" spans="13:13" s="10" customFormat="1" x14ac:dyDescent="0.25">
      <c r="M565" s="81"/>
    </row>
    <row r="566" spans="13:13" s="10" customFormat="1" x14ac:dyDescent="0.25">
      <c r="M566" s="81"/>
    </row>
    <row r="567" spans="13:13" s="10" customFormat="1" x14ac:dyDescent="0.25">
      <c r="M567" s="81"/>
    </row>
    <row r="568" spans="13:13" s="10" customFormat="1" x14ac:dyDescent="0.25">
      <c r="M568" s="81"/>
    </row>
    <row r="569" spans="13:13" s="10" customFormat="1" x14ac:dyDescent="0.25">
      <c r="M569" s="81"/>
    </row>
    <row r="570" spans="13:13" s="10" customFormat="1" x14ac:dyDescent="0.25">
      <c r="M570" s="81"/>
    </row>
    <row r="571" spans="13:13" s="10" customFormat="1" x14ac:dyDescent="0.25">
      <c r="M571" s="81"/>
    </row>
    <row r="572" spans="13:13" s="10" customFormat="1" x14ac:dyDescent="0.25">
      <c r="M572" s="81"/>
    </row>
    <row r="573" spans="13:13" s="10" customFormat="1" x14ac:dyDescent="0.25">
      <c r="M573" s="81"/>
    </row>
    <row r="574" spans="13:13" s="10" customFormat="1" x14ac:dyDescent="0.25">
      <c r="M574" s="81"/>
    </row>
    <row r="575" spans="13:13" s="10" customFormat="1" x14ac:dyDescent="0.25">
      <c r="M575" s="81"/>
    </row>
    <row r="576" spans="13:13" s="10" customFormat="1" x14ac:dyDescent="0.25">
      <c r="M576" s="81"/>
    </row>
    <row r="577" spans="13:13" s="10" customFormat="1" x14ac:dyDescent="0.25">
      <c r="M577" s="81"/>
    </row>
    <row r="578" spans="13:13" s="10" customFormat="1" x14ac:dyDescent="0.25">
      <c r="M578" s="81"/>
    </row>
    <row r="579" spans="13:13" s="10" customFormat="1" x14ac:dyDescent="0.25">
      <c r="M579" s="81"/>
    </row>
    <row r="580" spans="13:13" s="10" customFormat="1" x14ac:dyDescent="0.25">
      <c r="M580" s="81"/>
    </row>
    <row r="581" spans="13:13" s="10" customFormat="1" x14ac:dyDescent="0.25">
      <c r="M581" s="81"/>
    </row>
    <row r="582" spans="13:13" s="10" customFormat="1" x14ac:dyDescent="0.25">
      <c r="M582" s="81"/>
    </row>
    <row r="583" spans="13:13" s="10" customFormat="1" x14ac:dyDescent="0.25">
      <c r="M583" s="81"/>
    </row>
    <row r="584" spans="13:13" s="10" customFormat="1" x14ac:dyDescent="0.25">
      <c r="M584" s="81"/>
    </row>
    <row r="585" spans="13:13" s="10" customFormat="1" x14ac:dyDescent="0.25">
      <c r="M585" s="81"/>
    </row>
    <row r="586" spans="13:13" s="10" customFormat="1" x14ac:dyDescent="0.25">
      <c r="M586" s="81"/>
    </row>
    <row r="587" spans="13:13" s="10" customFormat="1" x14ac:dyDescent="0.25">
      <c r="M587" s="81"/>
    </row>
    <row r="588" spans="13:13" s="10" customFormat="1" x14ac:dyDescent="0.25">
      <c r="M588" s="81"/>
    </row>
    <row r="589" spans="13:13" s="10" customFormat="1" x14ac:dyDescent="0.25">
      <c r="M589" s="81"/>
    </row>
    <row r="590" spans="13:13" s="10" customFormat="1" x14ac:dyDescent="0.25">
      <c r="M590" s="81"/>
    </row>
    <row r="591" spans="13:13" s="10" customFormat="1" x14ac:dyDescent="0.25">
      <c r="M591" s="81"/>
    </row>
    <row r="592" spans="13:13" s="10" customFormat="1" x14ac:dyDescent="0.25">
      <c r="M592" s="81"/>
    </row>
    <row r="593" spans="13:13" s="10" customFormat="1" x14ac:dyDescent="0.25">
      <c r="M593" s="81"/>
    </row>
    <row r="594" spans="13:13" s="10" customFormat="1" x14ac:dyDescent="0.25">
      <c r="M594" s="81"/>
    </row>
    <row r="595" spans="13:13" s="10" customFormat="1" x14ac:dyDescent="0.25">
      <c r="M595" s="81"/>
    </row>
    <row r="596" spans="13:13" s="10" customFormat="1" x14ac:dyDescent="0.25">
      <c r="M596" s="81"/>
    </row>
    <row r="597" spans="13:13" s="10" customFormat="1" x14ac:dyDescent="0.25">
      <c r="M597" s="81"/>
    </row>
    <row r="598" spans="13:13" s="10" customFormat="1" x14ac:dyDescent="0.25">
      <c r="M598" s="81"/>
    </row>
    <row r="599" spans="13:13" s="10" customFormat="1" x14ac:dyDescent="0.25">
      <c r="M599" s="81"/>
    </row>
    <row r="600" spans="13:13" s="10" customFormat="1" x14ac:dyDescent="0.25">
      <c r="M600" s="81"/>
    </row>
    <row r="601" spans="13:13" s="10" customFormat="1" x14ac:dyDescent="0.25">
      <c r="M601" s="81"/>
    </row>
    <row r="602" spans="13:13" s="10" customFormat="1" x14ac:dyDescent="0.25">
      <c r="M602" s="81"/>
    </row>
    <row r="603" spans="13:13" s="10" customFormat="1" x14ac:dyDescent="0.25">
      <c r="M603" s="81"/>
    </row>
    <row r="604" spans="13:13" s="10" customFormat="1" x14ac:dyDescent="0.25">
      <c r="M604" s="81"/>
    </row>
    <row r="605" spans="13:13" s="10" customFormat="1" x14ac:dyDescent="0.25">
      <c r="M605" s="81"/>
    </row>
    <row r="606" spans="13:13" s="10" customFormat="1" x14ac:dyDescent="0.25">
      <c r="M606" s="81"/>
    </row>
    <row r="607" spans="13:13" s="10" customFormat="1" x14ac:dyDescent="0.25">
      <c r="M607" s="81"/>
    </row>
    <row r="608" spans="13:13" s="10" customFormat="1" x14ac:dyDescent="0.25">
      <c r="M608" s="81"/>
    </row>
    <row r="609" spans="13:13" s="10" customFormat="1" x14ac:dyDescent="0.25">
      <c r="M609" s="81"/>
    </row>
    <row r="610" spans="13:13" s="10" customFormat="1" x14ac:dyDescent="0.25">
      <c r="M610" s="81"/>
    </row>
    <row r="611" spans="13:13" s="10" customFormat="1" x14ac:dyDescent="0.25">
      <c r="M611" s="81"/>
    </row>
    <row r="612" spans="13:13" s="10" customFormat="1" x14ac:dyDescent="0.25">
      <c r="M612" s="81"/>
    </row>
    <row r="613" spans="13:13" s="10" customFormat="1" x14ac:dyDescent="0.25">
      <c r="M613" s="81"/>
    </row>
    <row r="614" spans="13:13" s="10" customFormat="1" x14ac:dyDescent="0.25">
      <c r="M614" s="81"/>
    </row>
    <row r="615" spans="13:13" s="10" customFormat="1" x14ac:dyDescent="0.25">
      <c r="M615" s="81"/>
    </row>
    <row r="616" spans="13:13" s="10" customFormat="1" x14ac:dyDescent="0.25">
      <c r="M616" s="81"/>
    </row>
    <row r="617" spans="13:13" s="10" customFormat="1" x14ac:dyDescent="0.25">
      <c r="M617" s="81"/>
    </row>
    <row r="618" spans="13:13" s="10" customFormat="1" x14ac:dyDescent="0.25">
      <c r="M618" s="81"/>
    </row>
    <row r="619" spans="13:13" s="10" customFormat="1" x14ac:dyDescent="0.25">
      <c r="M619" s="81"/>
    </row>
    <row r="620" spans="13:13" s="10" customFormat="1" x14ac:dyDescent="0.25">
      <c r="M620" s="81"/>
    </row>
    <row r="621" spans="13:13" s="10" customFormat="1" x14ac:dyDescent="0.25">
      <c r="M621" s="81"/>
    </row>
    <row r="622" spans="13:13" s="10" customFormat="1" x14ac:dyDescent="0.25">
      <c r="M622" s="81"/>
    </row>
    <row r="623" spans="13:13" s="10" customFormat="1" x14ac:dyDescent="0.25">
      <c r="M623" s="81"/>
    </row>
    <row r="624" spans="13:13" s="10" customFormat="1" x14ac:dyDescent="0.25">
      <c r="M624" s="81"/>
    </row>
    <row r="625" spans="13:13" s="10" customFormat="1" x14ac:dyDescent="0.25">
      <c r="M625" s="81"/>
    </row>
    <row r="626" spans="13:13" s="10" customFormat="1" x14ac:dyDescent="0.25">
      <c r="M626" s="81"/>
    </row>
    <row r="627" spans="13:13" s="10" customFormat="1" x14ac:dyDescent="0.25">
      <c r="M627" s="81"/>
    </row>
    <row r="628" spans="13:13" s="10" customFormat="1" x14ac:dyDescent="0.25">
      <c r="M628" s="81"/>
    </row>
    <row r="629" spans="13:13" s="10" customFormat="1" x14ac:dyDescent="0.25">
      <c r="M629" s="81"/>
    </row>
    <row r="630" spans="13:13" s="10" customFormat="1" x14ac:dyDescent="0.25">
      <c r="M630" s="81"/>
    </row>
    <row r="631" spans="13:13" s="10" customFormat="1" x14ac:dyDescent="0.25">
      <c r="M631" s="81"/>
    </row>
    <row r="632" spans="13:13" s="10" customFormat="1" x14ac:dyDescent="0.25">
      <c r="M632" s="81"/>
    </row>
    <row r="633" spans="13:13" s="10" customFormat="1" x14ac:dyDescent="0.25">
      <c r="M633" s="81"/>
    </row>
    <row r="634" spans="13:13" s="10" customFormat="1" x14ac:dyDescent="0.25">
      <c r="M634" s="81"/>
    </row>
    <row r="635" spans="13:13" s="10" customFormat="1" x14ac:dyDescent="0.25">
      <c r="M635" s="81"/>
    </row>
    <row r="636" spans="13:13" s="10" customFormat="1" x14ac:dyDescent="0.25">
      <c r="M636" s="81"/>
    </row>
    <row r="637" spans="13:13" s="10" customFormat="1" x14ac:dyDescent="0.25">
      <c r="M637" s="81"/>
    </row>
    <row r="638" spans="13:13" s="10" customFormat="1" x14ac:dyDescent="0.25">
      <c r="M638" s="81"/>
    </row>
    <row r="639" spans="13:13" s="10" customFormat="1" x14ac:dyDescent="0.25">
      <c r="M639" s="81"/>
    </row>
    <row r="640" spans="13:13" s="10" customFormat="1" x14ac:dyDescent="0.25">
      <c r="M640" s="81"/>
    </row>
    <row r="641" spans="13:13" s="10" customFormat="1" x14ac:dyDescent="0.25">
      <c r="M641" s="81"/>
    </row>
    <row r="642" spans="13:13" s="10" customFormat="1" x14ac:dyDescent="0.25">
      <c r="M642" s="81"/>
    </row>
    <row r="643" spans="13:13" s="10" customFormat="1" x14ac:dyDescent="0.25">
      <c r="M643" s="81"/>
    </row>
    <row r="644" spans="13:13" s="10" customFormat="1" x14ac:dyDescent="0.25">
      <c r="M644" s="81"/>
    </row>
    <row r="645" spans="13:13" s="10" customFormat="1" x14ac:dyDescent="0.25">
      <c r="M645" s="81"/>
    </row>
    <row r="646" spans="13:13" s="10" customFormat="1" x14ac:dyDescent="0.25">
      <c r="M646" s="81"/>
    </row>
    <row r="647" spans="13:13" s="10" customFormat="1" x14ac:dyDescent="0.25">
      <c r="M647" s="81"/>
    </row>
    <row r="648" spans="13:13" s="10" customFormat="1" x14ac:dyDescent="0.25">
      <c r="M648" s="81"/>
    </row>
    <row r="649" spans="13:13" s="10" customFormat="1" x14ac:dyDescent="0.25">
      <c r="M649" s="81"/>
    </row>
    <row r="650" spans="13:13" s="10" customFormat="1" x14ac:dyDescent="0.25">
      <c r="M650" s="81"/>
    </row>
    <row r="651" spans="13:13" s="10" customFormat="1" x14ac:dyDescent="0.25">
      <c r="M651" s="81"/>
    </row>
    <row r="652" spans="13:13" s="10" customFormat="1" x14ac:dyDescent="0.25">
      <c r="M652" s="81"/>
    </row>
    <row r="653" spans="13:13" s="10" customFormat="1" x14ac:dyDescent="0.25">
      <c r="M653" s="81"/>
    </row>
    <row r="654" spans="13:13" s="10" customFormat="1" x14ac:dyDescent="0.25">
      <c r="M654" s="81"/>
    </row>
    <row r="655" spans="13:13" s="10" customFormat="1" x14ac:dyDescent="0.25">
      <c r="M655" s="81"/>
    </row>
    <row r="656" spans="13:13" s="10" customFormat="1" x14ac:dyDescent="0.25">
      <c r="M656" s="81"/>
    </row>
    <row r="657" spans="13:13" s="10" customFormat="1" x14ac:dyDescent="0.25">
      <c r="M657" s="81"/>
    </row>
    <row r="658" spans="13:13" s="10" customFormat="1" x14ac:dyDescent="0.25">
      <c r="M658" s="81"/>
    </row>
    <row r="659" spans="13:13" s="10" customFormat="1" x14ac:dyDescent="0.25">
      <c r="M659" s="81"/>
    </row>
    <row r="660" spans="13:13" s="10" customFormat="1" x14ac:dyDescent="0.25">
      <c r="M660" s="81"/>
    </row>
    <row r="661" spans="13:13" s="10" customFormat="1" x14ac:dyDescent="0.25">
      <c r="M661" s="81"/>
    </row>
    <row r="662" spans="13:13" s="10" customFormat="1" x14ac:dyDescent="0.25">
      <c r="M662" s="81"/>
    </row>
    <row r="663" spans="13:13" s="10" customFormat="1" x14ac:dyDescent="0.25">
      <c r="M663" s="81"/>
    </row>
    <row r="664" spans="13:13" s="10" customFormat="1" x14ac:dyDescent="0.25">
      <c r="M664" s="81"/>
    </row>
    <row r="665" spans="13:13" s="10" customFormat="1" x14ac:dyDescent="0.25">
      <c r="M665" s="81"/>
    </row>
    <row r="666" spans="13:13" s="10" customFormat="1" x14ac:dyDescent="0.25">
      <c r="M666" s="81"/>
    </row>
    <row r="667" spans="13:13" s="10" customFormat="1" x14ac:dyDescent="0.25">
      <c r="M667" s="81"/>
    </row>
    <row r="668" spans="13:13" s="10" customFormat="1" x14ac:dyDescent="0.25">
      <c r="M668" s="81"/>
    </row>
    <row r="669" spans="13:13" s="10" customFormat="1" x14ac:dyDescent="0.25">
      <c r="M669" s="81"/>
    </row>
    <row r="670" spans="13:13" s="10" customFormat="1" x14ac:dyDescent="0.25">
      <c r="M670" s="81"/>
    </row>
    <row r="671" spans="13:13" s="10" customFormat="1" x14ac:dyDescent="0.25">
      <c r="M671" s="81"/>
    </row>
    <row r="672" spans="13:13" s="10" customFormat="1" x14ac:dyDescent="0.25">
      <c r="M672" s="81"/>
    </row>
    <row r="673" spans="13:13" s="10" customFormat="1" x14ac:dyDescent="0.25">
      <c r="M673" s="81"/>
    </row>
    <row r="674" spans="13:13" s="10" customFormat="1" x14ac:dyDescent="0.25">
      <c r="M674" s="81"/>
    </row>
    <row r="675" spans="13:13" s="10" customFormat="1" x14ac:dyDescent="0.25">
      <c r="M675" s="81"/>
    </row>
    <row r="676" spans="13:13" s="10" customFormat="1" x14ac:dyDescent="0.25">
      <c r="M676" s="81"/>
    </row>
    <row r="677" spans="13:13" s="10" customFormat="1" x14ac:dyDescent="0.25">
      <c r="M677" s="81"/>
    </row>
    <row r="678" spans="13:13" s="10" customFormat="1" x14ac:dyDescent="0.25">
      <c r="M678" s="81"/>
    </row>
    <row r="679" spans="13:13" s="10" customFormat="1" x14ac:dyDescent="0.25">
      <c r="M679" s="81"/>
    </row>
    <row r="680" spans="13:13" s="10" customFormat="1" x14ac:dyDescent="0.25">
      <c r="M680" s="81"/>
    </row>
    <row r="681" spans="13:13" s="10" customFormat="1" x14ac:dyDescent="0.25">
      <c r="M681" s="81"/>
    </row>
    <row r="682" spans="13:13" s="10" customFormat="1" x14ac:dyDescent="0.25">
      <c r="M682" s="81"/>
    </row>
    <row r="683" spans="13:13" s="10" customFormat="1" x14ac:dyDescent="0.25">
      <c r="M683" s="81"/>
    </row>
    <row r="684" spans="13:13" s="10" customFormat="1" x14ac:dyDescent="0.25">
      <c r="M684" s="81"/>
    </row>
    <row r="685" spans="13:13" s="10" customFormat="1" x14ac:dyDescent="0.25">
      <c r="M685" s="81"/>
    </row>
    <row r="686" spans="13:13" s="10" customFormat="1" x14ac:dyDescent="0.25">
      <c r="M686" s="81"/>
    </row>
    <row r="687" spans="13:13" s="10" customFormat="1" x14ac:dyDescent="0.25">
      <c r="M687" s="81"/>
    </row>
    <row r="688" spans="13:13" s="10" customFormat="1" x14ac:dyDescent="0.25">
      <c r="M688" s="81"/>
    </row>
    <row r="689" spans="13:13" s="10" customFormat="1" x14ac:dyDescent="0.25">
      <c r="M689" s="81"/>
    </row>
    <row r="690" spans="13:13" s="10" customFormat="1" x14ac:dyDescent="0.25">
      <c r="M690" s="81"/>
    </row>
    <row r="691" spans="13:13" s="10" customFormat="1" x14ac:dyDescent="0.25">
      <c r="M691" s="81"/>
    </row>
    <row r="692" spans="13:13" s="10" customFormat="1" x14ac:dyDescent="0.25">
      <c r="M692" s="81"/>
    </row>
    <row r="693" spans="13:13" s="10" customFormat="1" x14ac:dyDescent="0.25">
      <c r="M693" s="81"/>
    </row>
    <row r="694" spans="13:13" s="10" customFormat="1" x14ac:dyDescent="0.25">
      <c r="M694" s="81"/>
    </row>
    <row r="695" spans="13:13" s="10" customFormat="1" x14ac:dyDescent="0.25">
      <c r="M695" s="81"/>
    </row>
    <row r="696" spans="13:13" s="10" customFormat="1" x14ac:dyDescent="0.25">
      <c r="M696" s="81"/>
    </row>
    <row r="697" spans="13:13" s="10" customFormat="1" x14ac:dyDescent="0.25">
      <c r="M697" s="81"/>
    </row>
    <row r="698" spans="13:13" s="10" customFormat="1" x14ac:dyDescent="0.25">
      <c r="M698" s="81"/>
    </row>
    <row r="699" spans="13:13" s="10" customFormat="1" x14ac:dyDescent="0.25">
      <c r="M699" s="81"/>
    </row>
    <row r="700" spans="13:13" s="10" customFormat="1" x14ac:dyDescent="0.25">
      <c r="M700" s="81"/>
    </row>
    <row r="701" spans="13:13" s="10" customFormat="1" x14ac:dyDescent="0.25">
      <c r="M701" s="81"/>
    </row>
    <row r="702" spans="13:13" s="10" customFormat="1" x14ac:dyDescent="0.25">
      <c r="M702" s="81"/>
    </row>
    <row r="703" spans="13:13" s="10" customFormat="1" x14ac:dyDescent="0.25">
      <c r="M703" s="81"/>
    </row>
    <row r="704" spans="13:13" s="10" customFormat="1" x14ac:dyDescent="0.25">
      <c r="M704" s="81"/>
    </row>
    <row r="705" spans="13:13" s="10" customFormat="1" x14ac:dyDescent="0.25">
      <c r="M705" s="81"/>
    </row>
    <row r="706" spans="13:13" s="10" customFormat="1" x14ac:dyDescent="0.25">
      <c r="M706" s="81"/>
    </row>
    <row r="707" spans="13:13" s="10" customFormat="1" x14ac:dyDescent="0.25">
      <c r="M707" s="81"/>
    </row>
    <row r="708" spans="13:13" s="10" customFormat="1" x14ac:dyDescent="0.25">
      <c r="M708" s="81"/>
    </row>
    <row r="709" spans="13:13" s="10" customFormat="1" x14ac:dyDescent="0.25">
      <c r="M709" s="81"/>
    </row>
    <row r="710" spans="13:13" s="10" customFormat="1" x14ac:dyDescent="0.25">
      <c r="M710" s="81"/>
    </row>
    <row r="711" spans="13:13" s="10" customFormat="1" x14ac:dyDescent="0.25">
      <c r="M711" s="81"/>
    </row>
    <row r="712" spans="13:13" s="10" customFormat="1" x14ac:dyDescent="0.25">
      <c r="M712" s="81"/>
    </row>
    <row r="713" spans="13:13" s="10" customFormat="1" x14ac:dyDescent="0.25">
      <c r="M713" s="81"/>
    </row>
    <row r="714" spans="13:13" s="10" customFormat="1" x14ac:dyDescent="0.25">
      <c r="M714" s="81"/>
    </row>
    <row r="715" spans="13:13" s="10" customFormat="1" x14ac:dyDescent="0.25">
      <c r="M715" s="81"/>
    </row>
    <row r="716" spans="13:13" s="10" customFormat="1" x14ac:dyDescent="0.25">
      <c r="M716" s="81"/>
    </row>
    <row r="717" spans="13:13" s="10" customFormat="1" x14ac:dyDescent="0.25">
      <c r="M717" s="81"/>
    </row>
    <row r="718" spans="13:13" s="10" customFormat="1" x14ac:dyDescent="0.25">
      <c r="M718" s="81"/>
    </row>
    <row r="719" spans="13:13" s="10" customFormat="1" x14ac:dyDescent="0.25">
      <c r="M719" s="81"/>
    </row>
    <row r="720" spans="13:13" s="10" customFormat="1" x14ac:dyDescent="0.25">
      <c r="M720" s="81"/>
    </row>
    <row r="721" spans="13:13" s="10" customFormat="1" x14ac:dyDescent="0.25">
      <c r="M721" s="81"/>
    </row>
    <row r="722" spans="13:13" s="10" customFormat="1" x14ac:dyDescent="0.25">
      <c r="M722" s="81"/>
    </row>
    <row r="723" spans="13:13" s="10" customFormat="1" x14ac:dyDescent="0.25">
      <c r="M723" s="81"/>
    </row>
    <row r="724" spans="13:13" s="10" customFormat="1" x14ac:dyDescent="0.25">
      <c r="M724" s="81"/>
    </row>
    <row r="725" spans="13:13" s="10" customFormat="1" x14ac:dyDescent="0.25">
      <c r="M725" s="81"/>
    </row>
    <row r="726" spans="13:13" s="10" customFormat="1" x14ac:dyDescent="0.25">
      <c r="M726" s="81"/>
    </row>
    <row r="727" spans="13:13" s="10" customFormat="1" x14ac:dyDescent="0.25">
      <c r="M727" s="81"/>
    </row>
    <row r="728" spans="13:13" s="10" customFormat="1" x14ac:dyDescent="0.25">
      <c r="M728" s="81"/>
    </row>
    <row r="729" spans="13:13" s="10" customFormat="1" x14ac:dyDescent="0.25">
      <c r="M729" s="81"/>
    </row>
    <row r="730" spans="13:13" s="10" customFormat="1" x14ac:dyDescent="0.25">
      <c r="M730" s="81"/>
    </row>
    <row r="731" spans="13:13" s="10" customFormat="1" x14ac:dyDescent="0.25">
      <c r="M731" s="81"/>
    </row>
    <row r="732" spans="13:13" s="10" customFormat="1" x14ac:dyDescent="0.25">
      <c r="M732" s="81"/>
    </row>
    <row r="733" spans="13:13" s="10" customFormat="1" x14ac:dyDescent="0.25">
      <c r="M733" s="81"/>
    </row>
    <row r="734" spans="13:13" s="10" customFormat="1" x14ac:dyDescent="0.25">
      <c r="M734" s="81"/>
    </row>
    <row r="735" spans="13:13" s="10" customFormat="1" x14ac:dyDescent="0.25">
      <c r="M735" s="81"/>
    </row>
    <row r="736" spans="13:13" s="10" customFormat="1" x14ac:dyDescent="0.25">
      <c r="M736" s="81"/>
    </row>
    <row r="737" spans="13:13" s="10" customFormat="1" x14ac:dyDescent="0.25">
      <c r="M737" s="81"/>
    </row>
    <row r="738" spans="13:13" s="10" customFormat="1" x14ac:dyDescent="0.25">
      <c r="M738" s="81"/>
    </row>
    <row r="739" spans="13:13" s="10" customFormat="1" x14ac:dyDescent="0.25">
      <c r="M739" s="81"/>
    </row>
    <row r="740" spans="13:13" s="10" customFormat="1" x14ac:dyDescent="0.25">
      <c r="M740" s="81"/>
    </row>
    <row r="741" spans="13:13" s="10" customFormat="1" x14ac:dyDescent="0.25">
      <c r="M741" s="81"/>
    </row>
    <row r="742" spans="13:13" s="10" customFormat="1" x14ac:dyDescent="0.25">
      <c r="M742" s="81"/>
    </row>
    <row r="743" spans="13:13" s="10" customFormat="1" x14ac:dyDescent="0.25">
      <c r="M743" s="81"/>
    </row>
    <row r="744" spans="13:13" s="10" customFormat="1" x14ac:dyDescent="0.25">
      <c r="M744" s="81"/>
    </row>
    <row r="745" spans="13:13" s="10" customFormat="1" x14ac:dyDescent="0.25">
      <c r="M745" s="81"/>
    </row>
    <row r="746" spans="13:13" s="10" customFormat="1" x14ac:dyDescent="0.25">
      <c r="M746" s="81"/>
    </row>
    <row r="747" spans="13:13" s="10" customFormat="1" x14ac:dyDescent="0.25">
      <c r="M747" s="81"/>
    </row>
    <row r="748" spans="13:13" s="10" customFormat="1" x14ac:dyDescent="0.25">
      <c r="M748" s="81"/>
    </row>
    <row r="749" spans="13:13" s="10" customFormat="1" x14ac:dyDescent="0.25">
      <c r="M749" s="81"/>
    </row>
    <row r="750" spans="13:13" s="10" customFormat="1" x14ac:dyDescent="0.25">
      <c r="M750" s="81"/>
    </row>
    <row r="751" spans="13:13" s="10" customFormat="1" x14ac:dyDescent="0.25">
      <c r="M751" s="81"/>
    </row>
    <row r="752" spans="13:13" s="10" customFormat="1" x14ac:dyDescent="0.25">
      <c r="M752" s="81"/>
    </row>
    <row r="753" spans="13:13" s="10" customFormat="1" x14ac:dyDescent="0.25">
      <c r="M753" s="81"/>
    </row>
    <row r="754" spans="13:13" s="10" customFormat="1" x14ac:dyDescent="0.25">
      <c r="M754" s="81"/>
    </row>
    <row r="755" spans="13:13" s="10" customFormat="1" x14ac:dyDescent="0.25">
      <c r="M755" s="81"/>
    </row>
    <row r="756" spans="13:13" s="10" customFormat="1" x14ac:dyDescent="0.25">
      <c r="M756" s="81"/>
    </row>
    <row r="757" spans="13:13" s="10" customFormat="1" x14ac:dyDescent="0.25">
      <c r="M757" s="81"/>
    </row>
    <row r="758" spans="13:13" s="10" customFormat="1" x14ac:dyDescent="0.25">
      <c r="M758" s="81"/>
    </row>
    <row r="759" spans="13:13" s="10" customFormat="1" x14ac:dyDescent="0.25">
      <c r="M759" s="81"/>
    </row>
    <row r="760" spans="13:13" s="10" customFormat="1" x14ac:dyDescent="0.25">
      <c r="M760" s="81"/>
    </row>
    <row r="761" spans="13:13" s="10" customFormat="1" x14ac:dyDescent="0.25">
      <c r="M761" s="81"/>
    </row>
    <row r="762" spans="13:13" s="10" customFormat="1" x14ac:dyDescent="0.25">
      <c r="M762" s="81"/>
    </row>
    <row r="763" spans="13:13" s="10" customFormat="1" x14ac:dyDescent="0.25">
      <c r="M763" s="81"/>
    </row>
    <row r="764" spans="13:13" s="10" customFormat="1" x14ac:dyDescent="0.25">
      <c r="M764" s="81"/>
    </row>
    <row r="765" spans="13:13" s="10" customFormat="1" x14ac:dyDescent="0.25">
      <c r="M765" s="81"/>
    </row>
    <row r="766" spans="13:13" s="10" customFormat="1" x14ac:dyDescent="0.25">
      <c r="M766" s="81"/>
    </row>
    <row r="767" spans="13:13" s="10" customFormat="1" x14ac:dyDescent="0.25">
      <c r="M767" s="81"/>
    </row>
    <row r="768" spans="13:13" s="10" customFormat="1" x14ac:dyDescent="0.25">
      <c r="M768" s="81"/>
    </row>
    <row r="769" spans="13:13" s="10" customFormat="1" x14ac:dyDescent="0.25">
      <c r="M769" s="81"/>
    </row>
    <row r="770" spans="13:13" s="10" customFormat="1" x14ac:dyDescent="0.25">
      <c r="M770" s="81"/>
    </row>
    <row r="771" spans="13:13" s="10" customFormat="1" x14ac:dyDescent="0.25">
      <c r="M771" s="81"/>
    </row>
    <row r="772" spans="13:13" s="10" customFormat="1" x14ac:dyDescent="0.25">
      <c r="M772" s="81"/>
    </row>
    <row r="773" spans="13:13" s="10" customFormat="1" x14ac:dyDescent="0.25">
      <c r="M773" s="81"/>
    </row>
    <row r="774" spans="13:13" s="10" customFormat="1" x14ac:dyDescent="0.25">
      <c r="M774" s="81"/>
    </row>
    <row r="775" spans="13:13" s="10" customFormat="1" x14ac:dyDescent="0.25">
      <c r="M775" s="81"/>
    </row>
    <row r="776" spans="13:13" s="10" customFormat="1" x14ac:dyDescent="0.25">
      <c r="M776" s="81"/>
    </row>
    <row r="777" spans="13:13" s="10" customFormat="1" x14ac:dyDescent="0.25">
      <c r="M777" s="81"/>
    </row>
    <row r="778" spans="13:13" s="10" customFormat="1" x14ac:dyDescent="0.25">
      <c r="M778" s="81"/>
    </row>
    <row r="779" spans="13:13" s="10" customFormat="1" x14ac:dyDescent="0.25">
      <c r="M779" s="81"/>
    </row>
    <row r="780" spans="13:13" s="10" customFormat="1" x14ac:dyDescent="0.25">
      <c r="M780" s="81"/>
    </row>
    <row r="781" spans="13:13" s="10" customFormat="1" x14ac:dyDescent="0.25">
      <c r="M781" s="81"/>
    </row>
    <row r="782" spans="13:13" s="10" customFormat="1" x14ac:dyDescent="0.25">
      <c r="M782" s="81"/>
    </row>
    <row r="783" spans="13:13" s="10" customFormat="1" x14ac:dyDescent="0.25">
      <c r="M783" s="81"/>
    </row>
    <row r="784" spans="13:13" s="10" customFormat="1" x14ac:dyDescent="0.25">
      <c r="M784" s="81"/>
    </row>
    <row r="785" spans="13:13" s="10" customFormat="1" x14ac:dyDescent="0.25">
      <c r="M785" s="81"/>
    </row>
    <row r="786" spans="13:13" s="10" customFormat="1" x14ac:dyDescent="0.25">
      <c r="M786" s="81"/>
    </row>
    <row r="787" spans="13:13" s="10" customFormat="1" x14ac:dyDescent="0.25">
      <c r="M787" s="81"/>
    </row>
    <row r="788" spans="13:13" s="10" customFormat="1" x14ac:dyDescent="0.25">
      <c r="M788" s="81"/>
    </row>
    <row r="789" spans="13:13" s="10" customFormat="1" x14ac:dyDescent="0.25">
      <c r="M789" s="81"/>
    </row>
    <row r="790" spans="13:13" s="10" customFormat="1" x14ac:dyDescent="0.25">
      <c r="M790" s="81"/>
    </row>
    <row r="791" spans="13:13" s="10" customFormat="1" x14ac:dyDescent="0.25">
      <c r="M791" s="81"/>
    </row>
    <row r="792" spans="13:13" s="10" customFormat="1" x14ac:dyDescent="0.25">
      <c r="M792" s="81"/>
    </row>
    <row r="793" spans="13:13" s="10" customFormat="1" x14ac:dyDescent="0.25">
      <c r="M793" s="81"/>
    </row>
    <row r="794" spans="13:13" s="10" customFormat="1" x14ac:dyDescent="0.25">
      <c r="M794" s="81"/>
    </row>
    <row r="795" spans="13:13" s="10" customFormat="1" x14ac:dyDescent="0.25">
      <c r="M795" s="81"/>
    </row>
    <row r="796" spans="13:13" s="10" customFormat="1" x14ac:dyDescent="0.25">
      <c r="M796" s="81"/>
    </row>
    <row r="797" spans="13:13" s="10" customFormat="1" x14ac:dyDescent="0.25">
      <c r="M797" s="81"/>
    </row>
    <row r="798" spans="13:13" s="10" customFormat="1" x14ac:dyDescent="0.25">
      <c r="M798" s="81"/>
    </row>
    <row r="799" spans="13:13" s="10" customFormat="1" x14ac:dyDescent="0.25">
      <c r="M799" s="81"/>
    </row>
    <row r="800" spans="13:13" s="10" customFormat="1" x14ac:dyDescent="0.25">
      <c r="M800" s="81"/>
    </row>
    <row r="801" spans="13:13" s="10" customFormat="1" x14ac:dyDescent="0.25">
      <c r="M801" s="81"/>
    </row>
    <row r="802" spans="13:13" s="10" customFormat="1" x14ac:dyDescent="0.25">
      <c r="M802" s="81"/>
    </row>
    <row r="803" spans="13:13" s="10" customFormat="1" x14ac:dyDescent="0.25">
      <c r="M803" s="81"/>
    </row>
    <row r="804" spans="13:13" s="10" customFormat="1" x14ac:dyDescent="0.25">
      <c r="M804" s="81"/>
    </row>
    <row r="805" spans="13:13" s="10" customFormat="1" x14ac:dyDescent="0.25">
      <c r="M805" s="81"/>
    </row>
    <row r="806" spans="13:13" s="10" customFormat="1" x14ac:dyDescent="0.25">
      <c r="M806" s="81"/>
    </row>
    <row r="807" spans="13:13" s="10" customFormat="1" x14ac:dyDescent="0.25">
      <c r="M807" s="81"/>
    </row>
    <row r="808" spans="13:13" s="10" customFormat="1" x14ac:dyDescent="0.25">
      <c r="M808" s="81"/>
    </row>
    <row r="809" spans="13:13" s="10" customFormat="1" x14ac:dyDescent="0.25">
      <c r="M809" s="81"/>
    </row>
    <row r="810" spans="13:13" s="10" customFormat="1" x14ac:dyDescent="0.25">
      <c r="M810" s="81"/>
    </row>
    <row r="811" spans="13:13" s="10" customFormat="1" x14ac:dyDescent="0.25">
      <c r="M811" s="81"/>
    </row>
    <row r="812" spans="13:13" s="10" customFormat="1" x14ac:dyDescent="0.25">
      <c r="M812" s="81"/>
    </row>
    <row r="813" spans="13:13" s="10" customFormat="1" x14ac:dyDescent="0.25">
      <c r="M813" s="81"/>
    </row>
    <row r="814" spans="13:13" s="10" customFormat="1" x14ac:dyDescent="0.25">
      <c r="M814" s="81"/>
    </row>
    <row r="815" spans="13:13" s="10" customFormat="1" x14ac:dyDescent="0.25">
      <c r="M815" s="81"/>
    </row>
    <row r="816" spans="13:13" s="10" customFormat="1" x14ac:dyDescent="0.25">
      <c r="M816" s="81"/>
    </row>
    <row r="817" spans="13:13" s="10" customFormat="1" x14ac:dyDescent="0.25">
      <c r="M817" s="81"/>
    </row>
    <row r="818" spans="13:13" s="10" customFormat="1" x14ac:dyDescent="0.25">
      <c r="M818" s="81"/>
    </row>
    <row r="819" spans="13:13" s="10" customFormat="1" x14ac:dyDescent="0.25">
      <c r="M819" s="81"/>
    </row>
    <row r="820" spans="13:13" s="10" customFormat="1" x14ac:dyDescent="0.25">
      <c r="M820" s="81"/>
    </row>
    <row r="821" spans="13:13" s="10" customFormat="1" x14ac:dyDescent="0.25">
      <c r="M821" s="81"/>
    </row>
    <row r="822" spans="13:13" s="10" customFormat="1" x14ac:dyDescent="0.25">
      <c r="M822" s="81"/>
    </row>
    <row r="823" spans="13:13" s="10" customFormat="1" x14ac:dyDescent="0.25">
      <c r="M823" s="81"/>
    </row>
    <row r="824" spans="13:13" s="10" customFormat="1" x14ac:dyDescent="0.25">
      <c r="M824" s="81"/>
    </row>
    <row r="825" spans="13:13" s="10" customFormat="1" x14ac:dyDescent="0.25">
      <c r="M825" s="81"/>
    </row>
    <row r="826" spans="13:13" s="10" customFormat="1" x14ac:dyDescent="0.25">
      <c r="M826" s="81"/>
    </row>
    <row r="827" spans="13:13" s="10" customFormat="1" x14ac:dyDescent="0.25">
      <c r="M827" s="81"/>
    </row>
    <row r="828" spans="13:13" s="10" customFormat="1" x14ac:dyDescent="0.25">
      <c r="M828" s="81"/>
    </row>
    <row r="829" spans="13:13" s="10" customFormat="1" x14ac:dyDescent="0.25">
      <c r="M829" s="81"/>
    </row>
    <row r="830" spans="13:13" s="10" customFormat="1" x14ac:dyDescent="0.25">
      <c r="M830" s="81"/>
    </row>
    <row r="831" spans="13:13" s="10" customFormat="1" x14ac:dyDescent="0.25">
      <c r="M831" s="81"/>
    </row>
    <row r="832" spans="13:13" s="10" customFormat="1" x14ac:dyDescent="0.25">
      <c r="M832" s="81"/>
    </row>
    <row r="833" spans="13:13" s="10" customFormat="1" x14ac:dyDescent="0.25">
      <c r="M833" s="81"/>
    </row>
    <row r="834" spans="13:13" s="10" customFormat="1" x14ac:dyDescent="0.25">
      <c r="M834" s="81"/>
    </row>
    <row r="835" spans="13:13" s="10" customFormat="1" x14ac:dyDescent="0.25">
      <c r="M835" s="81"/>
    </row>
    <row r="836" spans="13:13" s="10" customFormat="1" x14ac:dyDescent="0.25">
      <c r="M836" s="81"/>
    </row>
    <row r="837" spans="13:13" s="10" customFormat="1" x14ac:dyDescent="0.25">
      <c r="M837" s="81"/>
    </row>
    <row r="838" spans="13:13" s="10" customFormat="1" x14ac:dyDescent="0.25">
      <c r="M838" s="81"/>
    </row>
    <row r="839" spans="13:13" s="10" customFormat="1" x14ac:dyDescent="0.25">
      <c r="M839" s="81"/>
    </row>
    <row r="840" spans="13:13" s="10" customFormat="1" x14ac:dyDescent="0.25">
      <c r="M840" s="81"/>
    </row>
    <row r="841" spans="13:13" s="10" customFormat="1" x14ac:dyDescent="0.25">
      <c r="M841" s="81"/>
    </row>
    <row r="842" spans="13:13" s="10" customFormat="1" x14ac:dyDescent="0.25">
      <c r="M842" s="81"/>
    </row>
    <row r="843" spans="13:13" s="10" customFormat="1" x14ac:dyDescent="0.25">
      <c r="M843" s="81"/>
    </row>
    <row r="844" spans="13:13" s="10" customFormat="1" x14ac:dyDescent="0.25">
      <c r="M844" s="81"/>
    </row>
    <row r="845" spans="13:13" s="10" customFormat="1" x14ac:dyDescent="0.25">
      <c r="M845" s="81"/>
    </row>
    <row r="846" spans="13:13" s="10" customFormat="1" x14ac:dyDescent="0.25">
      <c r="M846" s="81"/>
    </row>
    <row r="847" spans="13:13" s="10" customFormat="1" x14ac:dyDescent="0.25">
      <c r="M847" s="81"/>
    </row>
    <row r="848" spans="13:13" s="10" customFormat="1" x14ac:dyDescent="0.25">
      <c r="M848" s="81"/>
    </row>
    <row r="849" spans="13:13" s="10" customFormat="1" x14ac:dyDescent="0.25">
      <c r="M849" s="81"/>
    </row>
    <row r="850" spans="13:13" s="10" customFormat="1" x14ac:dyDescent="0.25">
      <c r="M850" s="81"/>
    </row>
    <row r="851" spans="13:13" s="10" customFormat="1" x14ac:dyDescent="0.25">
      <c r="M851" s="81"/>
    </row>
    <row r="852" spans="13:13" s="10" customFormat="1" x14ac:dyDescent="0.25">
      <c r="M852" s="81"/>
    </row>
    <row r="853" spans="13:13" s="10" customFormat="1" x14ac:dyDescent="0.25">
      <c r="M853" s="81"/>
    </row>
    <row r="854" spans="13:13" s="10" customFormat="1" x14ac:dyDescent="0.25">
      <c r="M854" s="81"/>
    </row>
    <row r="855" spans="13:13" s="10" customFormat="1" x14ac:dyDescent="0.25">
      <c r="M855" s="81"/>
    </row>
    <row r="856" spans="13:13" s="10" customFormat="1" x14ac:dyDescent="0.25">
      <c r="M856" s="81"/>
    </row>
    <row r="857" spans="13:13" s="10" customFormat="1" x14ac:dyDescent="0.25">
      <c r="M857" s="81"/>
    </row>
    <row r="858" spans="13:13" s="10" customFormat="1" x14ac:dyDescent="0.25">
      <c r="M858" s="81"/>
    </row>
    <row r="859" spans="13:13" s="10" customFormat="1" x14ac:dyDescent="0.25">
      <c r="M859" s="81"/>
    </row>
    <row r="860" spans="13:13" s="10" customFormat="1" x14ac:dyDescent="0.25">
      <c r="M860" s="81"/>
    </row>
    <row r="861" spans="13:13" s="10" customFormat="1" x14ac:dyDescent="0.25">
      <c r="M861" s="81"/>
    </row>
    <row r="862" spans="13:13" s="10" customFormat="1" x14ac:dyDescent="0.25">
      <c r="M862" s="81"/>
    </row>
    <row r="863" spans="13:13" s="10" customFormat="1" x14ac:dyDescent="0.25">
      <c r="M863" s="81"/>
    </row>
    <row r="864" spans="13:13" s="10" customFormat="1" x14ac:dyDescent="0.25">
      <c r="M864" s="81"/>
    </row>
    <row r="865" spans="13:13" s="10" customFormat="1" x14ac:dyDescent="0.25">
      <c r="M865" s="81"/>
    </row>
    <row r="866" spans="13:13" s="10" customFormat="1" x14ac:dyDescent="0.25">
      <c r="M866" s="81"/>
    </row>
    <row r="867" spans="13:13" s="10" customFormat="1" x14ac:dyDescent="0.25">
      <c r="M867" s="81"/>
    </row>
    <row r="868" spans="13:13" s="10" customFormat="1" x14ac:dyDescent="0.25">
      <c r="M868" s="81"/>
    </row>
    <row r="869" spans="13:13" s="10" customFormat="1" x14ac:dyDescent="0.25">
      <c r="M869" s="81"/>
    </row>
    <row r="870" spans="13:13" s="10" customFormat="1" x14ac:dyDescent="0.25">
      <c r="M870" s="81"/>
    </row>
    <row r="871" spans="13:13" s="10" customFormat="1" x14ac:dyDescent="0.25">
      <c r="M871" s="81"/>
    </row>
    <row r="872" spans="13:13" s="10" customFormat="1" x14ac:dyDescent="0.25">
      <c r="M872" s="81"/>
    </row>
    <row r="873" spans="13:13" s="10" customFormat="1" x14ac:dyDescent="0.25">
      <c r="M873" s="81"/>
    </row>
    <row r="874" spans="13:13" s="10" customFormat="1" x14ac:dyDescent="0.25">
      <c r="M874" s="81"/>
    </row>
    <row r="875" spans="13:13" s="10" customFormat="1" x14ac:dyDescent="0.25">
      <c r="M875" s="81"/>
    </row>
    <row r="876" spans="13:13" s="10" customFormat="1" x14ac:dyDescent="0.25">
      <c r="M876" s="81"/>
    </row>
    <row r="877" spans="13:13" s="10" customFormat="1" x14ac:dyDescent="0.25">
      <c r="M877" s="81"/>
    </row>
    <row r="878" spans="13:13" s="10" customFormat="1" x14ac:dyDescent="0.25">
      <c r="M878" s="81"/>
    </row>
    <row r="879" spans="13:13" s="10" customFormat="1" x14ac:dyDescent="0.25">
      <c r="M879" s="81"/>
    </row>
    <row r="880" spans="13:13" s="10" customFormat="1" x14ac:dyDescent="0.25">
      <c r="M880" s="81"/>
    </row>
    <row r="881" spans="13:13" s="10" customFormat="1" x14ac:dyDescent="0.25">
      <c r="M881" s="81"/>
    </row>
    <row r="882" spans="13:13" s="10" customFormat="1" x14ac:dyDescent="0.25">
      <c r="M882" s="81"/>
    </row>
    <row r="883" spans="13:13" s="10" customFormat="1" x14ac:dyDescent="0.25">
      <c r="M883" s="81"/>
    </row>
    <row r="884" spans="13:13" s="10" customFormat="1" x14ac:dyDescent="0.25">
      <c r="M884" s="81"/>
    </row>
    <row r="885" spans="13:13" s="10" customFormat="1" x14ac:dyDescent="0.25">
      <c r="M885" s="81"/>
    </row>
    <row r="886" spans="13:13" s="10" customFormat="1" x14ac:dyDescent="0.25">
      <c r="M886" s="81"/>
    </row>
    <row r="887" spans="13:13" s="10" customFormat="1" x14ac:dyDescent="0.25">
      <c r="M887" s="81"/>
    </row>
    <row r="888" spans="13:13" s="10" customFormat="1" x14ac:dyDescent="0.25">
      <c r="M888" s="81"/>
    </row>
    <row r="889" spans="13:13" s="10" customFormat="1" x14ac:dyDescent="0.25">
      <c r="M889" s="81"/>
    </row>
    <row r="890" spans="13:13" s="10" customFormat="1" x14ac:dyDescent="0.25">
      <c r="M890" s="81"/>
    </row>
    <row r="891" spans="13:13" s="10" customFormat="1" x14ac:dyDescent="0.25">
      <c r="M891" s="81"/>
    </row>
    <row r="892" spans="13:13" s="10" customFormat="1" x14ac:dyDescent="0.25">
      <c r="M892" s="81"/>
    </row>
    <row r="893" spans="13:13" s="10" customFormat="1" x14ac:dyDescent="0.25">
      <c r="M893" s="81"/>
    </row>
    <row r="894" spans="13:13" s="10" customFormat="1" x14ac:dyDescent="0.25">
      <c r="M894" s="81"/>
    </row>
    <row r="895" spans="13:13" s="10" customFormat="1" x14ac:dyDescent="0.25">
      <c r="M895" s="81"/>
    </row>
    <row r="896" spans="13:13" s="10" customFormat="1" x14ac:dyDescent="0.25">
      <c r="M896" s="81"/>
    </row>
    <row r="897" spans="13:13" s="10" customFormat="1" x14ac:dyDescent="0.25">
      <c r="M897" s="81"/>
    </row>
    <row r="898" spans="13:13" s="10" customFormat="1" x14ac:dyDescent="0.25">
      <c r="M898" s="81"/>
    </row>
    <row r="899" spans="13:13" s="10" customFormat="1" x14ac:dyDescent="0.25">
      <c r="M899" s="81"/>
    </row>
    <row r="900" spans="13:13" s="10" customFormat="1" x14ac:dyDescent="0.25">
      <c r="M900" s="81"/>
    </row>
    <row r="901" spans="13:13" s="10" customFormat="1" x14ac:dyDescent="0.25">
      <c r="M901" s="81"/>
    </row>
    <row r="902" spans="13:13" s="10" customFormat="1" x14ac:dyDescent="0.25">
      <c r="M902" s="81"/>
    </row>
    <row r="903" spans="13:13" s="10" customFormat="1" x14ac:dyDescent="0.25">
      <c r="M903" s="81"/>
    </row>
    <row r="904" spans="13:13" s="10" customFormat="1" x14ac:dyDescent="0.25">
      <c r="M904" s="81"/>
    </row>
    <row r="905" spans="13:13" s="10" customFormat="1" x14ac:dyDescent="0.25">
      <c r="M905" s="81"/>
    </row>
    <row r="906" spans="13:13" s="10" customFormat="1" x14ac:dyDescent="0.25">
      <c r="M906" s="81"/>
    </row>
    <row r="907" spans="13:13" s="10" customFormat="1" x14ac:dyDescent="0.25">
      <c r="M907" s="81"/>
    </row>
    <row r="908" spans="13:13" s="10" customFormat="1" x14ac:dyDescent="0.25">
      <c r="M908" s="81"/>
    </row>
    <row r="909" spans="13:13" s="10" customFormat="1" x14ac:dyDescent="0.25">
      <c r="M909" s="81"/>
    </row>
    <row r="910" spans="13:13" s="10" customFormat="1" x14ac:dyDescent="0.25">
      <c r="M910" s="81"/>
    </row>
    <row r="911" spans="13:13" s="10" customFormat="1" x14ac:dyDescent="0.25">
      <c r="M911" s="81"/>
    </row>
    <row r="912" spans="13:13" s="10" customFormat="1" x14ac:dyDescent="0.25">
      <c r="M912" s="81"/>
    </row>
    <row r="913" spans="13:13" s="10" customFormat="1" x14ac:dyDescent="0.25">
      <c r="M913" s="81"/>
    </row>
    <row r="914" spans="13:13" s="10" customFormat="1" x14ac:dyDescent="0.25">
      <c r="M914" s="81"/>
    </row>
    <row r="915" spans="13:13" s="10" customFormat="1" x14ac:dyDescent="0.25">
      <c r="M915" s="81"/>
    </row>
    <row r="916" spans="13:13" s="10" customFormat="1" x14ac:dyDescent="0.25">
      <c r="M916" s="81"/>
    </row>
    <row r="917" spans="13:13" s="10" customFormat="1" x14ac:dyDescent="0.25">
      <c r="M917" s="81"/>
    </row>
    <row r="918" spans="13:13" s="10" customFormat="1" x14ac:dyDescent="0.25">
      <c r="M918" s="81"/>
    </row>
    <row r="919" spans="13:13" s="10" customFormat="1" x14ac:dyDescent="0.25">
      <c r="M919" s="81"/>
    </row>
    <row r="920" spans="13:13" s="10" customFormat="1" x14ac:dyDescent="0.25">
      <c r="M920" s="81"/>
    </row>
    <row r="921" spans="13:13" s="10" customFormat="1" x14ac:dyDescent="0.25">
      <c r="M921" s="81"/>
    </row>
    <row r="922" spans="13:13" s="10" customFormat="1" x14ac:dyDescent="0.25">
      <c r="M922" s="81"/>
    </row>
    <row r="923" spans="13:13" s="10" customFormat="1" x14ac:dyDescent="0.25">
      <c r="M923" s="81"/>
    </row>
    <row r="924" spans="13:13" s="10" customFormat="1" x14ac:dyDescent="0.25">
      <c r="M924" s="81"/>
    </row>
    <row r="925" spans="13:13" s="10" customFormat="1" x14ac:dyDescent="0.25">
      <c r="M925" s="81"/>
    </row>
    <row r="926" spans="13:13" s="10" customFormat="1" x14ac:dyDescent="0.25">
      <c r="M926" s="81"/>
    </row>
    <row r="927" spans="13:13" s="10" customFormat="1" x14ac:dyDescent="0.25">
      <c r="M927" s="81"/>
    </row>
    <row r="928" spans="13:13" s="10" customFormat="1" x14ac:dyDescent="0.25">
      <c r="M928" s="81"/>
    </row>
    <row r="929" spans="13:13" s="10" customFormat="1" x14ac:dyDescent="0.25">
      <c r="M929" s="81"/>
    </row>
    <row r="930" spans="13:13" s="10" customFormat="1" x14ac:dyDescent="0.25">
      <c r="M930" s="81"/>
    </row>
    <row r="931" spans="13:13" s="10" customFormat="1" x14ac:dyDescent="0.25">
      <c r="M931" s="81"/>
    </row>
    <row r="932" spans="13:13" s="10" customFormat="1" x14ac:dyDescent="0.25">
      <c r="M932" s="81"/>
    </row>
    <row r="933" spans="13:13" s="10" customFormat="1" x14ac:dyDescent="0.25">
      <c r="M933" s="81"/>
    </row>
    <row r="934" spans="13:13" s="10" customFormat="1" x14ac:dyDescent="0.25">
      <c r="M934" s="81"/>
    </row>
    <row r="935" spans="13:13" s="10" customFormat="1" x14ac:dyDescent="0.25">
      <c r="M935" s="81"/>
    </row>
    <row r="936" spans="13:13" s="10" customFormat="1" x14ac:dyDescent="0.25">
      <c r="M936" s="81"/>
    </row>
    <row r="937" spans="13:13" s="10" customFormat="1" x14ac:dyDescent="0.25">
      <c r="M937" s="81"/>
    </row>
    <row r="938" spans="13:13" s="10" customFormat="1" x14ac:dyDescent="0.25">
      <c r="M938" s="81"/>
    </row>
    <row r="939" spans="13:13" s="10" customFormat="1" x14ac:dyDescent="0.25">
      <c r="M939" s="81"/>
    </row>
    <row r="940" spans="13:13" s="10" customFormat="1" x14ac:dyDescent="0.25">
      <c r="M940" s="81"/>
    </row>
    <row r="941" spans="13:13" s="10" customFormat="1" x14ac:dyDescent="0.25">
      <c r="M941" s="81"/>
    </row>
    <row r="942" spans="13:13" s="10" customFormat="1" x14ac:dyDescent="0.25">
      <c r="M942" s="81"/>
    </row>
    <row r="943" spans="13:13" s="10" customFormat="1" x14ac:dyDescent="0.25">
      <c r="M943" s="81"/>
    </row>
    <row r="944" spans="13:13" s="10" customFormat="1" x14ac:dyDescent="0.25">
      <c r="M944" s="81"/>
    </row>
    <row r="945" spans="13:13" s="10" customFormat="1" x14ac:dyDescent="0.25">
      <c r="M945" s="81"/>
    </row>
    <row r="946" spans="13:13" s="10" customFormat="1" x14ac:dyDescent="0.25">
      <c r="M946" s="81"/>
    </row>
    <row r="947" spans="13:13" s="10" customFormat="1" x14ac:dyDescent="0.25">
      <c r="M947" s="81"/>
    </row>
    <row r="948" spans="13:13" s="10" customFormat="1" x14ac:dyDescent="0.25">
      <c r="M948" s="81"/>
    </row>
    <row r="949" spans="13:13" s="10" customFormat="1" x14ac:dyDescent="0.25">
      <c r="M949" s="81"/>
    </row>
    <row r="950" spans="13:13" s="10" customFormat="1" x14ac:dyDescent="0.25">
      <c r="M950" s="81"/>
    </row>
    <row r="951" spans="13:13" s="10" customFormat="1" x14ac:dyDescent="0.25">
      <c r="M951" s="81"/>
    </row>
    <row r="952" spans="13:13" s="10" customFormat="1" x14ac:dyDescent="0.25">
      <c r="M952" s="81"/>
    </row>
    <row r="953" spans="13:13" s="10" customFormat="1" x14ac:dyDescent="0.25">
      <c r="M953" s="81"/>
    </row>
    <row r="954" spans="13:13" s="10" customFormat="1" x14ac:dyDescent="0.25">
      <c r="M954" s="81"/>
    </row>
    <row r="955" spans="13:13" s="10" customFormat="1" x14ac:dyDescent="0.25">
      <c r="M955" s="81"/>
    </row>
    <row r="956" spans="13:13" s="10" customFormat="1" x14ac:dyDescent="0.25">
      <c r="M956" s="81"/>
    </row>
    <row r="957" spans="13:13" s="10" customFormat="1" x14ac:dyDescent="0.25">
      <c r="M957" s="81"/>
    </row>
    <row r="958" spans="13:13" s="10" customFormat="1" x14ac:dyDescent="0.25">
      <c r="M958" s="81"/>
    </row>
    <row r="959" spans="13:13" s="10" customFormat="1" x14ac:dyDescent="0.25">
      <c r="M959" s="81"/>
    </row>
    <row r="960" spans="13:13" s="10" customFormat="1" x14ac:dyDescent="0.25">
      <c r="M960" s="81"/>
    </row>
    <row r="961" spans="13:13" s="10" customFormat="1" x14ac:dyDescent="0.25">
      <c r="M961" s="81"/>
    </row>
    <row r="962" spans="13:13" s="10" customFormat="1" x14ac:dyDescent="0.25">
      <c r="M962" s="81"/>
    </row>
    <row r="963" spans="13:13" s="10" customFormat="1" x14ac:dyDescent="0.25">
      <c r="M963" s="81"/>
    </row>
    <row r="964" spans="13:13" s="10" customFormat="1" x14ac:dyDescent="0.25">
      <c r="M964" s="81"/>
    </row>
    <row r="965" spans="13:13" s="10" customFormat="1" x14ac:dyDescent="0.25">
      <c r="M965" s="81"/>
    </row>
    <row r="966" spans="13:13" s="10" customFormat="1" x14ac:dyDescent="0.25">
      <c r="M966" s="81"/>
    </row>
    <row r="967" spans="13:13" s="10" customFormat="1" x14ac:dyDescent="0.25">
      <c r="M967" s="81"/>
    </row>
    <row r="968" spans="13:13" s="10" customFormat="1" x14ac:dyDescent="0.25">
      <c r="M968" s="81"/>
    </row>
    <row r="969" spans="13:13" s="10" customFormat="1" x14ac:dyDescent="0.25">
      <c r="M969" s="81"/>
    </row>
    <row r="970" spans="13:13" s="10" customFormat="1" x14ac:dyDescent="0.25">
      <c r="M970" s="81"/>
    </row>
    <row r="971" spans="13:13" s="10" customFormat="1" x14ac:dyDescent="0.25">
      <c r="M971" s="81"/>
    </row>
    <row r="972" spans="13:13" s="10" customFormat="1" x14ac:dyDescent="0.25">
      <c r="M972" s="81"/>
    </row>
    <row r="973" spans="13:13" s="10" customFormat="1" x14ac:dyDescent="0.25">
      <c r="M973" s="81"/>
    </row>
    <row r="974" spans="13:13" s="10" customFormat="1" x14ac:dyDescent="0.25">
      <c r="M974" s="81"/>
    </row>
    <row r="975" spans="13:13" s="10" customFormat="1" x14ac:dyDescent="0.25">
      <c r="M975" s="81"/>
    </row>
    <row r="976" spans="13:13" s="10" customFormat="1" x14ac:dyDescent="0.25">
      <c r="M976" s="81"/>
    </row>
    <row r="977" spans="13:13" s="10" customFormat="1" x14ac:dyDescent="0.25">
      <c r="M977" s="81"/>
    </row>
    <row r="978" spans="13:13" s="10" customFormat="1" x14ac:dyDescent="0.25">
      <c r="M978" s="81"/>
    </row>
    <row r="979" spans="13:13" s="10" customFormat="1" x14ac:dyDescent="0.25">
      <c r="M979" s="81"/>
    </row>
    <row r="980" spans="13:13" s="10" customFormat="1" x14ac:dyDescent="0.25">
      <c r="M980" s="81"/>
    </row>
    <row r="981" spans="13:13" s="10" customFormat="1" x14ac:dyDescent="0.25">
      <c r="M981" s="81"/>
    </row>
    <row r="982" spans="13:13" s="10" customFormat="1" x14ac:dyDescent="0.25">
      <c r="M982" s="81"/>
    </row>
    <row r="983" spans="13:13" s="10" customFormat="1" x14ac:dyDescent="0.25">
      <c r="M983" s="81"/>
    </row>
    <row r="984" spans="13:13" s="10" customFormat="1" x14ac:dyDescent="0.25">
      <c r="M984" s="81"/>
    </row>
    <row r="985" spans="13:13" s="10" customFormat="1" x14ac:dyDescent="0.25">
      <c r="M985" s="81"/>
    </row>
    <row r="986" spans="13:13" s="10" customFormat="1" x14ac:dyDescent="0.25">
      <c r="M986" s="81"/>
    </row>
    <row r="987" spans="13:13" s="10" customFormat="1" x14ac:dyDescent="0.25">
      <c r="M987" s="81"/>
    </row>
    <row r="988" spans="13:13" s="10" customFormat="1" x14ac:dyDescent="0.25">
      <c r="M988" s="81"/>
    </row>
    <row r="989" spans="13:13" s="10" customFormat="1" x14ac:dyDescent="0.25">
      <c r="M989" s="81"/>
    </row>
    <row r="990" spans="13:13" s="10" customFormat="1" x14ac:dyDescent="0.25">
      <c r="M990" s="81"/>
    </row>
    <row r="991" spans="13:13" s="10" customFormat="1" x14ac:dyDescent="0.25">
      <c r="M991" s="81"/>
    </row>
    <row r="992" spans="13:13" s="10" customFormat="1" x14ac:dyDescent="0.25">
      <c r="M992" s="81"/>
    </row>
    <row r="993" spans="13:13" s="10" customFormat="1" x14ac:dyDescent="0.25">
      <c r="M993" s="81"/>
    </row>
    <row r="994" spans="13:13" s="10" customFormat="1" x14ac:dyDescent="0.25">
      <c r="M994" s="81"/>
    </row>
    <row r="995" spans="13:13" s="10" customFormat="1" x14ac:dyDescent="0.25">
      <c r="M995" s="81"/>
    </row>
    <row r="996" spans="13:13" s="10" customFormat="1" x14ac:dyDescent="0.25">
      <c r="M996" s="81"/>
    </row>
    <row r="997" spans="13:13" s="10" customFormat="1" x14ac:dyDescent="0.25">
      <c r="M997" s="81"/>
    </row>
    <row r="998" spans="13:13" s="10" customFormat="1" x14ac:dyDescent="0.25">
      <c r="M998" s="81"/>
    </row>
    <row r="999" spans="13:13" s="10" customFormat="1" x14ac:dyDescent="0.25">
      <c r="M999" s="81"/>
    </row>
    <row r="1000" spans="13:13" s="10" customFormat="1" x14ac:dyDescent="0.25">
      <c r="M1000" s="81"/>
    </row>
    <row r="1001" spans="13:13" s="10" customFormat="1" x14ac:dyDescent="0.25">
      <c r="M1001" s="81"/>
    </row>
    <row r="1002" spans="13:13" s="10" customFormat="1" x14ac:dyDescent="0.25">
      <c r="M1002" s="81"/>
    </row>
    <row r="1003" spans="13:13" s="10" customFormat="1" x14ac:dyDescent="0.25">
      <c r="M1003" s="81"/>
    </row>
    <row r="1004" spans="13:13" s="10" customFormat="1" x14ac:dyDescent="0.25">
      <c r="M1004" s="81"/>
    </row>
    <row r="1005" spans="13:13" s="10" customFormat="1" x14ac:dyDescent="0.25">
      <c r="M1005" s="81"/>
    </row>
    <row r="1006" spans="13:13" s="10" customFormat="1" x14ac:dyDescent="0.25">
      <c r="M1006" s="81"/>
    </row>
    <row r="1007" spans="13:13" s="10" customFormat="1" x14ac:dyDescent="0.25">
      <c r="M1007" s="81"/>
    </row>
    <row r="1008" spans="13:13" s="10" customFormat="1" x14ac:dyDescent="0.25">
      <c r="M1008" s="81"/>
    </row>
    <row r="1009" spans="13:13" s="10" customFormat="1" x14ac:dyDescent="0.25">
      <c r="M1009" s="81"/>
    </row>
    <row r="1010" spans="13:13" s="10" customFormat="1" x14ac:dyDescent="0.25">
      <c r="M1010" s="81"/>
    </row>
    <row r="1011" spans="13:13" s="10" customFormat="1" x14ac:dyDescent="0.25">
      <c r="M1011" s="81"/>
    </row>
    <row r="1012" spans="13:13" s="10" customFormat="1" x14ac:dyDescent="0.25">
      <c r="M1012" s="81"/>
    </row>
    <row r="1013" spans="13:13" s="10" customFormat="1" x14ac:dyDescent="0.25">
      <c r="M1013" s="81"/>
    </row>
    <row r="1014" spans="13:13" s="10" customFormat="1" x14ac:dyDescent="0.25">
      <c r="M1014" s="81"/>
    </row>
    <row r="1015" spans="13:13" s="10" customFormat="1" x14ac:dyDescent="0.25">
      <c r="M1015" s="81"/>
    </row>
    <row r="1016" spans="13:13" s="10" customFormat="1" x14ac:dyDescent="0.25">
      <c r="M1016" s="81"/>
    </row>
    <row r="1017" spans="13:13" s="10" customFormat="1" x14ac:dyDescent="0.25">
      <c r="M1017" s="81"/>
    </row>
    <row r="1018" spans="13:13" s="10" customFormat="1" x14ac:dyDescent="0.25">
      <c r="M1018" s="81"/>
    </row>
    <row r="1019" spans="13:13" s="10" customFormat="1" x14ac:dyDescent="0.25">
      <c r="M1019" s="81"/>
    </row>
    <row r="1020" spans="13:13" s="10" customFormat="1" x14ac:dyDescent="0.25">
      <c r="M1020" s="81"/>
    </row>
    <row r="1021" spans="13:13" s="10" customFormat="1" x14ac:dyDescent="0.25">
      <c r="M1021" s="81"/>
    </row>
    <row r="1022" spans="13:13" s="10" customFormat="1" x14ac:dyDescent="0.25">
      <c r="M1022" s="81"/>
    </row>
    <row r="1023" spans="13:13" s="10" customFormat="1" x14ac:dyDescent="0.25">
      <c r="M1023" s="81"/>
    </row>
    <row r="1024" spans="13:13" s="10" customFormat="1" x14ac:dyDescent="0.25">
      <c r="M1024" s="81"/>
    </row>
    <row r="1025" spans="13:13" s="10" customFormat="1" x14ac:dyDescent="0.25">
      <c r="M1025" s="81"/>
    </row>
    <row r="1026" spans="13:13" s="10" customFormat="1" x14ac:dyDescent="0.25">
      <c r="M1026" s="81"/>
    </row>
    <row r="1027" spans="13:13" s="10" customFormat="1" x14ac:dyDescent="0.25">
      <c r="M1027" s="81"/>
    </row>
    <row r="1028" spans="13:13" s="10" customFormat="1" x14ac:dyDescent="0.25">
      <c r="M1028" s="81"/>
    </row>
    <row r="1029" spans="13:13" s="10" customFormat="1" x14ac:dyDescent="0.25">
      <c r="M1029" s="81"/>
    </row>
    <row r="1030" spans="13:13" s="10" customFormat="1" x14ac:dyDescent="0.25">
      <c r="M1030" s="81"/>
    </row>
    <row r="1031" spans="13:13" s="10" customFormat="1" x14ac:dyDescent="0.25">
      <c r="M1031" s="81"/>
    </row>
    <row r="1032" spans="13:13" s="10" customFormat="1" x14ac:dyDescent="0.25">
      <c r="M1032" s="81"/>
    </row>
    <row r="1033" spans="13:13" s="10" customFormat="1" x14ac:dyDescent="0.25">
      <c r="M1033" s="81"/>
    </row>
    <row r="1034" spans="13:13" s="10" customFormat="1" x14ac:dyDescent="0.25">
      <c r="M1034" s="81"/>
    </row>
    <row r="1035" spans="13:13" s="10" customFormat="1" x14ac:dyDescent="0.25">
      <c r="M1035" s="81"/>
    </row>
    <row r="1036" spans="13:13" s="10" customFormat="1" x14ac:dyDescent="0.25">
      <c r="M1036" s="81"/>
    </row>
    <row r="1037" spans="13:13" s="10" customFormat="1" x14ac:dyDescent="0.25">
      <c r="M1037" s="81"/>
    </row>
    <row r="1038" spans="13:13" s="10" customFormat="1" x14ac:dyDescent="0.25">
      <c r="M1038" s="81"/>
    </row>
    <row r="1039" spans="13:13" s="10" customFormat="1" x14ac:dyDescent="0.25">
      <c r="M1039" s="81"/>
    </row>
    <row r="1040" spans="13:13" s="10" customFormat="1" x14ac:dyDescent="0.25">
      <c r="M1040" s="81"/>
    </row>
    <row r="1041" spans="13:13" s="10" customFormat="1" x14ac:dyDescent="0.25">
      <c r="M1041" s="81"/>
    </row>
    <row r="1042" spans="13:13" s="10" customFormat="1" x14ac:dyDescent="0.25">
      <c r="M1042" s="81"/>
    </row>
    <row r="1043" spans="13:13" s="10" customFormat="1" x14ac:dyDescent="0.25">
      <c r="M1043" s="81"/>
    </row>
    <row r="1044" spans="13:13" s="10" customFormat="1" x14ac:dyDescent="0.25">
      <c r="M1044" s="81"/>
    </row>
    <row r="1045" spans="13:13" s="10" customFormat="1" x14ac:dyDescent="0.25">
      <c r="M1045" s="81"/>
    </row>
    <row r="1046" spans="13:13" s="10" customFormat="1" x14ac:dyDescent="0.25">
      <c r="M1046" s="81"/>
    </row>
    <row r="1047" spans="13:13" s="10" customFormat="1" x14ac:dyDescent="0.25">
      <c r="M1047" s="81"/>
    </row>
    <row r="1048" spans="13:13" s="10" customFormat="1" x14ac:dyDescent="0.25">
      <c r="M1048" s="81"/>
    </row>
    <row r="1049" spans="13:13" s="10" customFormat="1" x14ac:dyDescent="0.25">
      <c r="M1049" s="81"/>
    </row>
    <row r="1050" spans="13:13" s="10" customFormat="1" x14ac:dyDescent="0.25">
      <c r="M1050" s="81"/>
    </row>
    <row r="1051" spans="13:13" s="10" customFormat="1" x14ac:dyDescent="0.25">
      <c r="M1051" s="81"/>
    </row>
    <row r="1052" spans="13:13" s="10" customFormat="1" x14ac:dyDescent="0.25">
      <c r="M1052" s="81"/>
    </row>
    <row r="1053" spans="13:13" s="10" customFormat="1" x14ac:dyDescent="0.25">
      <c r="M1053" s="81"/>
    </row>
    <row r="1054" spans="13:13" s="10" customFormat="1" x14ac:dyDescent="0.25">
      <c r="M1054" s="8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Информация</vt:lpstr>
      <vt:lpstr>Расчетные показатели&gt;&gt;&gt;</vt:lpstr>
      <vt:lpstr>Величина_К</vt:lpstr>
      <vt:lpstr>SCR(t) и РМi</vt:lpstr>
      <vt:lpstr>Входящие параметры&gt;&gt;&gt;</vt:lpstr>
      <vt:lpstr>Прогноз </vt:lpstr>
      <vt:lpstr>Резервы_31.12.2023</vt:lpstr>
      <vt:lpstr>доходность_10_дней</vt:lpstr>
      <vt:lpstr>СДm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2024-08-23T13:38:14Z</dcterms:modified>
</cp:coreProperties>
</file>